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Default Extension="jpg" ContentType="image/jpeg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KrosData\Export\"/>
    </mc:Choice>
  </mc:AlternateContent>
  <bookViews>
    <workbookView xWindow="0" yWindow="0" windowWidth="0" windowHeight="0"/>
  </bookViews>
  <sheets>
    <sheet name="Rekapitulace stavby" sheetId="1" r:id="rId1"/>
    <sheet name="IO 203.1 - Horkovod" sheetId="2" r:id="rId2"/>
    <sheet name="IO 203.2 - Odběrová předá..." sheetId="3" r:id="rId3"/>
    <sheet name="IO 203.3 - Odběrová předá..." sheetId="4" r:id="rId4"/>
    <sheet name="VON - Vedlejší a ostatní ..." sheetId="5" r:id="rId5"/>
    <sheet name="Pokyny pro vyplnění" sheetId="6" r:id="rId6"/>
  </sheets>
  <definedNames>
    <definedName name="_xlnm.Print_Area" localSheetId="0">'Rekapitulace stavby'!$D$4:$AO$36,'Rekapitulace stavby'!$C$42:$AQ$60</definedName>
    <definedName name="_xlnm.Print_Titles" localSheetId="0">'Rekapitulace stavby'!$52:$52</definedName>
    <definedName name="_xlnm._FilterDatabase" localSheetId="1" hidden="1">'IO 203.1 - Horkovod'!$C$97:$K$233</definedName>
    <definedName name="_xlnm.Print_Area" localSheetId="1">'IO 203.1 - Horkovod'!$C$4:$J$41,'IO 203.1 - Horkovod'!$C$47:$J$77,'IO 203.1 - Horkovod'!$C$83:$K$233</definedName>
    <definedName name="_xlnm.Print_Titles" localSheetId="1">'IO 203.1 - Horkovod'!$97:$97</definedName>
    <definedName name="_xlnm._FilterDatabase" localSheetId="2" hidden="1">'IO 203.2 - Odběrová předá...'!$C$105:$K$276</definedName>
    <definedName name="_xlnm.Print_Area" localSheetId="2">'IO 203.2 - Odběrová předá...'!$C$4:$J$41,'IO 203.2 - Odběrová předá...'!$C$47:$J$85,'IO 203.2 - Odběrová předá...'!$C$91:$K$276</definedName>
    <definedName name="_xlnm.Print_Titles" localSheetId="2">'IO 203.2 - Odběrová předá...'!$105:$105</definedName>
    <definedName name="_xlnm._FilterDatabase" localSheetId="3" hidden="1">'IO 203.3 - Odběrová předá...'!$C$95:$K$175</definedName>
    <definedName name="_xlnm.Print_Area" localSheetId="3">'IO 203.3 - Odběrová předá...'!$C$4:$J$41,'IO 203.3 - Odběrová předá...'!$C$47:$J$75,'IO 203.3 - Odběrová předá...'!$C$81:$K$175</definedName>
    <definedName name="_xlnm.Print_Titles" localSheetId="3">'IO 203.3 - Odběrová předá...'!$95:$95</definedName>
    <definedName name="_xlnm._FilterDatabase" localSheetId="4" hidden="1">'VON - Vedlejší a ostatní ...'!$C$89:$K$125</definedName>
    <definedName name="_xlnm.Print_Area" localSheetId="4">'VON - Vedlejší a ostatní ...'!$C$4:$J$41,'VON - Vedlejší a ostatní ...'!$C$47:$J$69,'VON - Vedlejší a ostatní ...'!$C$75:$K$125</definedName>
    <definedName name="_xlnm.Print_Titles" localSheetId="4">'VON - Vedlejší a ostatní ...'!$89:$89</definedName>
    <definedName name="_xlnm.Print_Area" localSheetId="5">'Pokyny pro vyplnění'!$B$2:$K$71,'Pokyny pro vyplnění'!$B$74:$K$118,'Pokyny pro vyplnění'!$B$121:$K$161,'Pokyny pro vyplnění'!$B$164:$K$219</definedName>
  </definedNames>
  <calcPr/>
</workbook>
</file>

<file path=xl/calcChain.xml><?xml version="1.0" encoding="utf-8"?>
<calcChain xmlns="http://schemas.openxmlformats.org/spreadsheetml/2006/main">
  <c i="5" l="1" r="J39"/>
  <c r="J38"/>
  <c i="1" r="AY59"/>
  <c i="5" r="J37"/>
  <c i="1" r="AX59"/>
  <c i="5" r="BI123"/>
  <c r="BH123"/>
  <c r="BG123"/>
  <c r="BF123"/>
  <c r="T123"/>
  <c r="R123"/>
  <c r="P123"/>
  <c r="BI120"/>
  <c r="BH120"/>
  <c r="BG120"/>
  <c r="BF120"/>
  <c r="T120"/>
  <c r="R120"/>
  <c r="P120"/>
  <c r="BI116"/>
  <c r="BH116"/>
  <c r="BG116"/>
  <c r="BF116"/>
  <c r="T116"/>
  <c r="R116"/>
  <c r="P116"/>
  <c r="BI113"/>
  <c r="BH113"/>
  <c r="BG113"/>
  <c r="BF113"/>
  <c r="T113"/>
  <c r="R113"/>
  <c r="P113"/>
  <c r="BI111"/>
  <c r="BH111"/>
  <c r="BG111"/>
  <c r="BF111"/>
  <c r="T111"/>
  <c r="R111"/>
  <c r="P111"/>
  <c r="BI109"/>
  <c r="BH109"/>
  <c r="BG109"/>
  <c r="BF109"/>
  <c r="T109"/>
  <c r="R109"/>
  <c r="P109"/>
  <c r="BI105"/>
  <c r="BH105"/>
  <c r="BG105"/>
  <c r="BF105"/>
  <c r="T105"/>
  <c r="T104"/>
  <c r="R105"/>
  <c r="R104"/>
  <c r="P105"/>
  <c r="P104"/>
  <c r="BI101"/>
  <c r="BH101"/>
  <c r="BG101"/>
  <c r="BF101"/>
  <c r="T101"/>
  <c r="R101"/>
  <c r="P101"/>
  <c r="BI99"/>
  <c r="BH99"/>
  <c r="BG99"/>
  <c r="BF99"/>
  <c r="T99"/>
  <c r="R99"/>
  <c r="P99"/>
  <c r="BI96"/>
  <c r="BH96"/>
  <c r="BG96"/>
  <c r="BF96"/>
  <c r="T96"/>
  <c r="R96"/>
  <c r="P96"/>
  <c r="BI93"/>
  <c r="BH93"/>
  <c r="BG93"/>
  <c r="BF93"/>
  <c r="T93"/>
  <c r="R93"/>
  <c r="P93"/>
  <c r="J87"/>
  <c r="J86"/>
  <c r="F86"/>
  <c r="F84"/>
  <c r="E82"/>
  <c r="J59"/>
  <c r="J58"/>
  <c r="F58"/>
  <c r="F56"/>
  <c r="E54"/>
  <c r="J20"/>
  <c r="E20"/>
  <c r="F87"/>
  <c r="J19"/>
  <c r="J14"/>
  <c r="J84"/>
  <c r="E7"/>
  <c r="E78"/>
  <c i="1" r="AY58"/>
  <c i="4" r="J39"/>
  <c r="J38"/>
  <c r="J37"/>
  <c i="1" r="AX58"/>
  <c i="4" r="BI175"/>
  <c r="BH175"/>
  <c r="BG175"/>
  <c r="BF175"/>
  <c r="T175"/>
  <c r="R175"/>
  <c r="P175"/>
  <c r="BI174"/>
  <c r="BH174"/>
  <c r="BG174"/>
  <c r="BF174"/>
  <c r="T174"/>
  <c r="R174"/>
  <c r="P174"/>
  <c r="BI173"/>
  <c r="BH173"/>
  <c r="BG173"/>
  <c r="BF173"/>
  <c r="T173"/>
  <c r="R173"/>
  <c r="P173"/>
  <c r="BI172"/>
  <c r="BH172"/>
  <c r="BG172"/>
  <c r="BF172"/>
  <c r="T172"/>
  <c r="R172"/>
  <c r="P172"/>
  <c r="BI171"/>
  <c r="BH171"/>
  <c r="BG171"/>
  <c r="BF171"/>
  <c r="T171"/>
  <c r="R171"/>
  <c r="P171"/>
  <c r="BI170"/>
  <c r="BH170"/>
  <c r="BG170"/>
  <c r="BF170"/>
  <c r="T170"/>
  <c r="R170"/>
  <c r="P170"/>
  <c r="BI169"/>
  <c r="BH169"/>
  <c r="BG169"/>
  <c r="BF169"/>
  <c r="T169"/>
  <c r="R169"/>
  <c r="P169"/>
  <c r="BI168"/>
  <c r="BH168"/>
  <c r="BG168"/>
  <c r="BF168"/>
  <c r="T168"/>
  <c r="R168"/>
  <c r="P168"/>
  <c r="BI167"/>
  <c r="BH167"/>
  <c r="BG167"/>
  <c r="BF167"/>
  <c r="T167"/>
  <c r="R167"/>
  <c r="P167"/>
  <c r="BI166"/>
  <c r="BH166"/>
  <c r="BG166"/>
  <c r="BF166"/>
  <c r="T166"/>
  <c r="R166"/>
  <c r="P166"/>
  <c r="BI165"/>
  <c r="BH165"/>
  <c r="BG165"/>
  <c r="BF165"/>
  <c r="T165"/>
  <c r="R165"/>
  <c r="P165"/>
  <c r="BI164"/>
  <c r="BH164"/>
  <c r="BG164"/>
  <c r="BF164"/>
  <c r="T164"/>
  <c r="R164"/>
  <c r="P164"/>
  <c r="BI163"/>
  <c r="BH163"/>
  <c r="BG163"/>
  <c r="BF163"/>
  <c r="T163"/>
  <c r="R163"/>
  <c r="P163"/>
  <c r="BI160"/>
  <c r="BH160"/>
  <c r="BG160"/>
  <c r="BF160"/>
  <c r="T160"/>
  <c r="R160"/>
  <c r="P160"/>
  <c r="BI159"/>
  <c r="BH159"/>
  <c r="BG159"/>
  <c r="BF159"/>
  <c r="T159"/>
  <c r="R159"/>
  <c r="P159"/>
  <c r="BI158"/>
  <c r="BH158"/>
  <c r="BG158"/>
  <c r="BF158"/>
  <c r="T158"/>
  <c r="R158"/>
  <c r="P158"/>
  <c r="BI156"/>
  <c r="BH156"/>
  <c r="BG156"/>
  <c r="BF156"/>
  <c r="T156"/>
  <c r="R156"/>
  <c r="P156"/>
  <c r="BI155"/>
  <c r="BH155"/>
  <c r="BG155"/>
  <c r="BF155"/>
  <c r="T155"/>
  <c r="R155"/>
  <c r="P155"/>
  <c r="BI154"/>
  <c r="BH154"/>
  <c r="BG154"/>
  <c r="BF154"/>
  <c r="T154"/>
  <c r="R154"/>
  <c r="P154"/>
  <c r="BI153"/>
  <c r="BH153"/>
  <c r="BG153"/>
  <c r="BF153"/>
  <c r="T153"/>
  <c r="R153"/>
  <c r="P153"/>
  <c r="BI152"/>
  <c r="BH152"/>
  <c r="BG152"/>
  <c r="BF152"/>
  <c r="T152"/>
  <c r="R152"/>
  <c r="P152"/>
  <c r="BI151"/>
  <c r="BH151"/>
  <c r="BG151"/>
  <c r="BF151"/>
  <c r="T151"/>
  <c r="R151"/>
  <c r="P151"/>
  <c r="BI150"/>
  <c r="BH150"/>
  <c r="BG150"/>
  <c r="BF150"/>
  <c r="T150"/>
  <c r="R150"/>
  <c r="P150"/>
  <c r="BI148"/>
  <c r="BH148"/>
  <c r="BG148"/>
  <c r="BF148"/>
  <c r="T148"/>
  <c r="R148"/>
  <c r="P148"/>
  <c r="BI147"/>
  <c r="BH147"/>
  <c r="BG147"/>
  <c r="BF147"/>
  <c r="T147"/>
  <c r="R147"/>
  <c r="P147"/>
  <c r="BI145"/>
  <c r="BH145"/>
  <c r="BG145"/>
  <c r="BF145"/>
  <c r="T145"/>
  <c r="R145"/>
  <c r="P145"/>
  <c r="BI144"/>
  <c r="BH144"/>
  <c r="BG144"/>
  <c r="BF144"/>
  <c r="T144"/>
  <c r="R144"/>
  <c r="P144"/>
  <c r="BI143"/>
  <c r="BH143"/>
  <c r="BG143"/>
  <c r="BF143"/>
  <c r="T143"/>
  <c r="R143"/>
  <c r="P143"/>
  <c r="BI142"/>
  <c r="BH142"/>
  <c r="BG142"/>
  <c r="BF142"/>
  <c r="T142"/>
  <c r="R142"/>
  <c r="P142"/>
  <c r="BI140"/>
  <c r="BH140"/>
  <c r="BG140"/>
  <c r="BF140"/>
  <c r="T140"/>
  <c r="R140"/>
  <c r="P140"/>
  <c r="BI139"/>
  <c r="BH139"/>
  <c r="BG139"/>
  <c r="BF139"/>
  <c r="T139"/>
  <c r="R139"/>
  <c r="P139"/>
  <c r="BI138"/>
  <c r="BH138"/>
  <c r="BG138"/>
  <c r="BF138"/>
  <c r="T138"/>
  <c r="R138"/>
  <c r="P138"/>
  <c r="BI137"/>
  <c r="BH137"/>
  <c r="BG137"/>
  <c r="BF137"/>
  <c r="T137"/>
  <c r="R137"/>
  <c r="P137"/>
  <c r="BI136"/>
  <c r="BH136"/>
  <c r="BG136"/>
  <c r="BF136"/>
  <c r="T136"/>
  <c r="R136"/>
  <c r="P136"/>
  <c r="BI135"/>
  <c r="BH135"/>
  <c r="BG135"/>
  <c r="BF135"/>
  <c r="T135"/>
  <c r="R135"/>
  <c r="P135"/>
  <c r="BI134"/>
  <c r="BH134"/>
  <c r="BG134"/>
  <c r="BF134"/>
  <c r="T134"/>
  <c r="R134"/>
  <c r="P134"/>
  <c r="BI133"/>
  <c r="BH133"/>
  <c r="BG133"/>
  <c r="BF133"/>
  <c r="T133"/>
  <c r="R133"/>
  <c r="P133"/>
  <c r="BI132"/>
  <c r="BH132"/>
  <c r="BG132"/>
  <c r="BF132"/>
  <c r="T132"/>
  <c r="R132"/>
  <c r="P132"/>
  <c r="BI131"/>
  <c r="BH131"/>
  <c r="BG131"/>
  <c r="BF131"/>
  <c r="T131"/>
  <c r="R131"/>
  <c r="P131"/>
  <c r="BI130"/>
  <c r="BH130"/>
  <c r="BG130"/>
  <c r="BF130"/>
  <c r="T130"/>
  <c r="R130"/>
  <c r="P130"/>
  <c r="BI129"/>
  <c r="BH129"/>
  <c r="BG129"/>
  <c r="BF129"/>
  <c r="T129"/>
  <c r="R129"/>
  <c r="P129"/>
  <c r="BI128"/>
  <c r="BH128"/>
  <c r="BG128"/>
  <c r="BF128"/>
  <c r="T128"/>
  <c r="R128"/>
  <c r="P128"/>
  <c r="BI127"/>
  <c r="BH127"/>
  <c r="BG127"/>
  <c r="BF127"/>
  <c r="T127"/>
  <c r="R127"/>
  <c r="P127"/>
  <c r="BI126"/>
  <c r="BH126"/>
  <c r="BG126"/>
  <c r="BF126"/>
  <c r="T126"/>
  <c r="R126"/>
  <c r="P126"/>
  <c r="BI125"/>
  <c r="BH125"/>
  <c r="BG125"/>
  <c r="BF125"/>
  <c r="T125"/>
  <c r="R125"/>
  <c r="P125"/>
  <c r="BI124"/>
  <c r="BH124"/>
  <c r="BG124"/>
  <c r="BF124"/>
  <c r="T124"/>
  <c r="R124"/>
  <c r="P124"/>
  <c r="BI123"/>
  <c r="BH123"/>
  <c r="BG123"/>
  <c r="BF123"/>
  <c r="T123"/>
  <c r="R123"/>
  <c r="P123"/>
  <c r="BI122"/>
  <c r="BH122"/>
  <c r="BG122"/>
  <c r="BF122"/>
  <c r="T122"/>
  <c r="R122"/>
  <c r="P122"/>
  <c r="BI121"/>
  <c r="BH121"/>
  <c r="BG121"/>
  <c r="BF121"/>
  <c r="T121"/>
  <c r="R121"/>
  <c r="P121"/>
  <c r="BI120"/>
  <c r="BH120"/>
  <c r="BG120"/>
  <c r="BF120"/>
  <c r="T120"/>
  <c r="R120"/>
  <c r="P120"/>
  <c r="BI118"/>
  <c r="BH118"/>
  <c r="BG118"/>
  <c r="BF118"/>
  <c r="T118"/>
  <c r="R118"/>
  <c r="P118"/>
  <c r="BI117"/>
  <c r="BH117"/>
  <c r="BG117"/>
  <c r="BF117"/>
  <c r="T117"/>
  <c r="R117"/>
  <c r="P117"/>
  <c r="BI116"/>
  <c r="BH116"/>
  <c r="BG116"/>
  <c r="BF116"/>
  <c r="T116"/>
  <c r="R116"/>
  <c r="P116"/>
  <c r="BI115"/>
  <c r="BH115"/>
  <c r="BG115"/>
  <c r="BF115"/>
  <c r="T115"/>
  <c r="R115"/>
  <c r="P115"/>
  <c r="BI114"/>
  <c r="BH114"/>
  <c r="BG114"/>
  <c r="BF114"/>
  <c r="T114"/>
  <c r="R114"/>
  <c r="P114"/>
  <c r="BI113"/>
  <c r="BH113"/>
  <c r="BG113"/>
  <c r="BF113"/>
  <c r="T113"/>
  <c r="R113"/>
  <c r="P113"/>
  <c r="BI112"/>
  <c r="BH112"/>
  <c r="BG112"/>
  <c r="BF112"/>
  <c r="T112"/>
  <c r="R112"/>
  <c r="P112"/>
  <c r="BI109"/>
  <c r="BH109"/>
  <c r="BG109"/>
  <c r="BF109"/>
  <c r="T109"/>
  <c r="R109"/>
  <c r="P109"/>
  <c r="BI108"/>
  <c r="BH108"/>
  <c r="BG108"/>
  <c r="BF108"/>
  <c r="T108"/>
  <c r="R108"/>
  <c r="P108"/>
  <c r="BI107"/>
  <c r="BH107"/>
  <c r="BG107"/>
  <c r="BF107"/>
  <c r="T107"/>
  <c r="R107"/>
  <c r="P107"/>
  <c r="BI106"/>
  <c r="BH106"/>
  <c r="BG106"/>
  <c r="BF106"/>
  <c r="T106"/>
  <c r="R106"/>
  <c r="P106"/>
  <c r="BI105"/>
  <c r="BH105"/>
  <c r="BG105"/>
  <c r="BF105"/>
  <c r="T105"/>
  <c r="R105"/>
  <c r="P105"/>
  <c r="BI104"/>
  <c r="BH104"/>
  <c r="BG104"/>
  <c r="BF104"/>
  <c r="T104"/>
  <c r="R104"/>
  <c r="P104"/>
  <c r="BI103"/>
  <c r="BH103"/>
  <c r="BG103"/>
  <c r="BF103"/>
  <c r="T103"/>
  <c r="R103"/>
  <c r="P103"/>
  <c r="BI102"/>
  <c r="BH102"/>
  <c r="BG102"/>
  <c r="BF102"/>
  <c r="T102"/>
  <c r="R102"/>
  <c r="P102"/>
  <c r="BI101"/>
  <c r="BH101"/>
  <c r="BG101"/>
  <c r="BF101"/>
  <c r="T101"/>
  <c r="R101"/>
  <c r="P101"/>
  <c r="BI100"/>
  <c r="BH100"/>
  <c r="BG100"/>
  <c r="BF100"/>
  <c r="T100"/>
  <c r="R100"/>
  <c r="P100"/>
  <c r="BI99"/>
  <c r="BH99"/>
  <c r="BG99"/>
  <c r="BF99"/>
  <c r="T99"/>
  <c r="R99"/>
  <c r="P99"/>
  <c r="J93"/>
  <c r="J92"/>
  <c r="F92"/>
  <c r="F90"/>
  <c r="E88"/>
  <c r="J59"/>
  <c r="J58"/>
  <c r="F58"/>
  <c r="F56"/>
  <c r="E54"/>
  <c r="J20"/>
  <c r="E20"/>
  <c r="F59"/>
  <c r="J19"/>
  <c r="J14"/>
  <c r="J56"/>
  <c r="E7"/>
  <c r="E84"/>
  <c i="3" r="J39"/>
  <c r="J38"/>
  <c i="1" r="AY57"/>
  <c i="3" r="J37"/>
  <c i="1" r="AX57"/>
  <c i="3" r="BI276"/>
  <c r="BH276"/>
  <c r="BG276"/>
  <c r="BF276"/>
  <c r="T276"/>
  <c r="R276"/>
  <c r="P276"/>
  <c r="BI275"/>
  <c r="BH275"/>
  <c r="BG275"/>
  <c r="BF275"/>
  <c r="T275"/>
  <c r="R275"/>
  <c r="P275"/>
  <c r="BI274"/>
  <c r="BH274"/>
  <c r="BG274"/>
  <c r="BF274"/>
  <c r="T274"/>
  <c r="R274"/>
  <c r="P274"/>
  <c r="BI273"/>
  <c r="BH273"/>
  <c r="BG273"/>
  <c r="BF273"/>
  <c r="T273"/>
  <c r="R273"/>
  <c r="P273"/>
  <c r="BI272"/>
  <c r="BH272"/>
  <c r="BG272"/>
  <c r="BF272"/>
  <c r="T272"/>
  <c r="R272"/>
  <c r="P272"/>
  <c r="BI271"/>
  <c r="BH271"/>
  <c r="BG271"/>
  <c r="BF271"/>
  <c r="T271"/>
  <c r="R271"/>
  <c r="P271"/>
  <c r="BI270"/>
  <c r="BH270"/>
  <c r="BG270"/>
  <c r="BF270"/>
  <c r="T270"/>
  <c r="R270"/>
  <c r="P270"/>
  <c r="BI269"/>
  <c r="BH269"/>
  <c r="BG269"/>
  <c r="BF269"/>
  <c r="T269"/>
  <c r="R269"/>
  <c r="P269"/>
  <c r="BI268"/>
  <c r="BH268"/>
  <c r="BG268"/>
  <c r="BF268"/>
  <c r="T268"/>
  <c r="R268"/>
  <c r="P268"/>
  <c r="BI267"/>
  <c r="BH267"/>
  <c r="BG267"/>
  <c r="BF267"/>
  <c r="T267"/>
  <c r="R267"/>
  <c r="P267"/>
  <c r="BI266"/>
  <c r="BH266"/>
  <c r="BG266"/>
  <c r="BF266"/>
  <c r="T266"/>
  <c r="R266"/>
  <c r="P266"/>
  <c r="BI265"/>
  <c r="BH265"/>
  <c r="BG265"/>
  <c r="BF265"/>
  <c r="T265"/>
  <c r="R265"/>
  <c r="P265"/>
  <c r="BI264"/>
  <c r="BH264"/>
  <c r="BG264"/>
  <c r="BF264"/>
  <c r="T264"/>
  <c r="R264"/>
  <c r="P264"/>
  <c r="BI263"/>
  <c r="BH263"/>
  <c r="BG263"/>
  <c r="BF263"/>
  <c r="T263"/>
  <c r="R263"/>
  <c r="P263"/>
  <c r="BI262"/>
  <c r="BH262"/>
  <c r="BG262"/>
  <c r="BF262"/>
  <c r="T262"/>
  <c r="R262"/>
  <c r="P262"/>
  <c r="BI261"/>
  <c r="BH261"/>
  <c r="BG261"/>
  <c r="BF261"/>
  <c r="T261"/>
  <c r="R261"/>
  <c r="P261"/>
  <c r="BI260"/>
  <c r="BH260"/>
  <c r="BG260"/>
  <c r="BF260"/>
  <c r="T260"/>
  <c r="R260"/>
  <c r="P260"/>
  <c r="BI259"/>
  <c r="BH259"/>
  <c r="BG259"/>
  <c r="BF259"/>
  <c r="T259"/>
  <c r="R259"/>
  <c r="P259"/>
  <c r="BI258"/>
  <c r="BH258"/>
  <c r="BG258"/>
  <c r="BF258"/>
  <c r="T258"/>
  <c r="R258"/>
  <c r="P258"/>
  <c r="BI257"/>
  <c r="BH257"/>
  <c r="BG257"/>
  <c r="BF257"/>
  <c r="T257"/>
  <c r="R257"/>
  <c r="P257"/>
  <c r="BI256"/>
  <c r="BH256"/>
  <c r="BG256"/>
  <c r="BF256"/>
  <c r="T256"/>
  <c r="R256"/>
  <c r="P256"/>
  <c r="BI255"/>
  <c r="BH255"/>
  <c r="BG255"/>
  <c r="BF255"/>
  <c r="T255"/>
  <c r="R255"/>
  <c r="P255"/>
  <c r="BI254"/>
  <c r="BH254"/>
  <c r="BG254"/>
  <c r="BF254"/>
  <c r="T254"/>
  <c r="R254"/>
  <c r="P254"/>
  <c r="BI253"/>
  <c r="BH253"/>
  <c r="BG253"/>
  <c r="BF253"/>
  <c r="T253"/>
  <c r="R253"/>
  <c r="P253"/>
  <c r="BI252"/>
  <c r="BH252"/>
  <c r="BG252"/>
  <c r="BF252"/>
  <c r="T252"/>
  <c r="R252"/>
  <c r="P252"/>
  <c r="BI251"/>
  <c r="BH251"/>
  <c r="BG251"/>
  <c r="BF251"/>
  <c r="T251"/>
  <c r="R251"/>
  <c r="P251"/>
  <c r="BI250"/>
  <c r="BH250"/>
  <c r="BG250"/>
  <c r="BF250"/>
  <c r="T250"/>
  <c r="R250"/>
  <c r="P250"/>
  <c r="BI249"/>
  <c r="BH249"/>
  <c r="BG249"/>
  <c r="BF249"/>
  <c r="T249"/>
  <c r="R249"/>
  <c r="P249"/>
  <c r="BI248"/>
  <c r="BH248"/>
  <c r="BG248"/>
  <c r="BF248"/>
  <c r="T248"/>
  <c r="R248"/>
  <c r="P248"/>
  <c r="BI247"/>
  <c r="BH247"/>
  <c r="BG247"/>
  <c r="BF247"/>
  <c r="T247"/>
  <c r="R247"/>
  <c r="P247"/>
  <c r="BI246"/>
  <c r="BH246"/>
  <c r="BG246"/>
  <c r="BF246"/>
  <c r="T246"/>
  <c r="R246"/>
  <c r="P246"/>
  <c r="BI245"/>
  <c r="BH245"/>
  <c r="BG245"/>
  <c r="BF245"/>
  <c r="T245"/>
  <c r="R245"/>
  <c r="P245"/>
  <c r="BI244"/>
  <c r="BH244"/>
  <c r="BG244"/>
  <c r="BF244"/>
  <c r="T244"/>
  <c r="R244"/>
  <c r="P244"/>
  <c r="BI243"/>
  <c r="BH243"/>
  <c r="BG243"/>
  <c r="BF243"/>
  <c r="T243"/>
  <c r="R243"/>
  <c r="P243"/>
  <c r="BI242"/>
  <c r="BH242"/>
  <c r="BG242"/>
  <c r="BF242"/>
  <c r="T242"/>
  <c r="R242"/>
  <c r="P242"/>
  <c r="BI241"/>
  <c r="BH241"/>
  <c r="BG241"/>
  <c r="BF241"/>
  <c r="T241"/>
  <c r="R241"/>
  <c r="P241"/>
  <c r="BI240"/>
  <c r="BH240"/>
  <c r="BG240"/>
  <c r="BF240"/>
  <c r="T240"/>
  <c r="R240"/>
  <c r="P240"/>
  <c r="BI239"/>
  <c r="BH239"/>
  <c r="BG239"/>
  <c r="BF239"/>
  <c r="T239"/>
  <c r="R239"/>
  <c r="P239"/>
  <c r="BI238"/>
  <c r="BH238"/>
  <c r="BG238"/>
  <c r="BF238"/>
  <c r="T238"/>
  <c r="R238"/>
  <c r="P238"/>
  <c r="BI235"/>
  <c r="BH235"/>
  <c r="BG235"/>
  <c r="BF235"/>
  <c r="T235"/>
  <c r="R235"/>
  <c r="P235"/>
  <c r="BI234"/>
  <c r="BH234"/>
  <c r="BG234"/>
  <c r="BF234"/>
  <c r="T234"/>
  <c r="R234"/>
  <c r="P234"/>
  <c r="BI233"/>
  <c r="BH233"/>
  <c r="BG233"/>
  <c r="BF233"/>
  <c r="T233"/>
  <c r="R233"/>
  <c r="P233"/>
  <c r="BI232"/>
  <c r="BH232"/>
  <c r="BG232"/>
  <c r="BF232"/>
  <c r="T232"/>
  <c r="R232"/>
  <c r="P232"/>
  <c r="BI230"/>
  <c r="BH230"/>
  <c r="BG230"/>
  <c r="BF230"/>
  <c r="T230"/>
  <c r="T229"/>
  <c r="R230"/>
  <c r="R229"/>
  <c r="P230"/>
  <c r="P229"/>
  <c r="BI228"/>
  <c r="BH228"/>
  <c r="BG228"/>
  <c r="BF228"/>
  <c r="T228"/>
  <c r="R228"/>
  <c r="P228"/>
  <c r="BI227"/>
  <c r="BH227"/>
  <c r="BG227"/>
  <c r="BF227"/>
  <c r="T227"/>
  <c r="R227"/>
  <c r="P227"/>
  <c r="BI226"/>
  <c r="BH226"/>
  <c r="BG226"/>
  <c r="BF226"/>
  <c r="T226"/>
  <c r="R226"/>
  <c r="P226"/>
  <c r="BI225"/>
  <c r="BH225"/>
  <c r="BG225"/>
  <c r="BF225"/>
  <c r="T225"/>
  <c r="R225"/>
  <c r="P225"/>
  <c r="BI224"/>
  <c r="BH224"/>
  <c r="BG224"/>
  <c r="BF224"/>
  <c r="T224"/>
  <c r="R224"/>
  <c r="P224"/>
  <c r="BI223"/>
  <c r="BH223"/>
  <c r="BG223"/>
  <c r="BF223"/>
  <c r="T223"/>
  <c r="R223"/>
  <c r="P223"/>
  <c r="BI222"/>
  <c r="BH222"/>
  <c r="BG222"/>
  <c r="BF222"/>
  <c r="T222"/>
  <c r="R222"/>
  <c r="P222"/>
  <c r="BI221"/>
  <c r="BH221"/>
  <c r="BG221"/>
  <c r="BF221"/>
  <c r="T221"/>
  <c r="R221"/>
  <c r="P221"/>
  <c r="BI220"/>
  <c r="BH220"/>
  <c r="BG220"/>
  <c r="BF220"/>
  <c r="T220"/>
  <c r="R220"/>
  <c r="P220"/>
  <c r="BI219"/>
  <c r="BH219"/>
  <c r="BG219"/>
  <c r="BF219"/>
  <c r="T219"/>
  <c r="R219"/>
  <c r="P219"/>
  <c r="BI218"/>
  <c r="BH218"/>
  <c r="BG218"/>
  <c r="BF218"/>
  <c r="T218"/>
  <c r="R218"/>
  <c r="P218"/>
  <c r="BI217"/>
  <c r="BH217"/>
  <c r="BG217"/>
  <c r="BF217"/>
  <c r="T217"/>
  <c r="R217"/>
  <c r="P217"/>
  <c r="BI216"/>
  <c r="BH216"/>
  <c r="BG216"/>
  <c r="BF216"/>
  <c r="T216"/>
  <c r="R216"/>
  <c r="P216"/>
  <c r="BI215"/>
  <c r="BH215"/>
  <c r="BG215"/>
  <c r="BF215"/>
  <c r="T215"/>
  <c r="R215"/>
  <c r="P215"/>
  <c r="BI214"/>
  <c r="BH214"/>
  <c r="BG214"/>
  <c r="BF214"/>
  <c r="T214"/>
  <c r="R214"/>
  <c r="P214"/>
  <c r="BI213"/>
  <c r="BH213"/>
  <c r="BG213"/>
  <c r="BF213"/>
  <c r="T213"/>
  <c r="R213"/>
  <c r="P213"/>
  <c r="BI212"/>
  <c r="BH212"/>
  <c r="BG212"/>
  <c r="BF212"/>
  <c r="T212"/>
  <c r="R212"/>
  <c r="P212"/>
  <c r="BI211"/>
  <c r="BH211"/>
  <c r="BG211"/>
  <c r="BF211"/>
  <c r="T211"/>
  <c r="R211"/>
  <c r="P211"/>
  <c r="BI210"/>
  <c r="BH210"/>
  <c r="BG210"/>
  <c r="BF210"/>
  <c r="T210"/>
  <c r="R210"/>
  <c r="P210"/>
  <c r="BI209"/>
  <c r="BH209"/>
  <c r="BG209"/>
  <c r="BF209"/>
  <c r="T209"/>
  <c r="R209"/>
  <c r="P209"/>
  <c r="BI208"/>
  <c r="BH208"/>
  <c r="BG208"/>
  <c r="BF208"/>
  <c r="T208"/>
  <c r="R208"/>
  <c r="P208"/>
  <c r="BI207"/>
  <c r="BH207"/>
  <c r="BG207"/>
  <c r="BF207"/>
  <c r="T207"/>
  <c r="R207"/>
  <c r="P207"/>
  <c r="BI206"/>
  <c r="BH206"/>
  <c r="BG206"/>
  <c r="BF206"/>
  <c r="T206"/>
  <c r="R206"/>
  <c r="P206"/>
  <c r="BI205"/>
  <c r="BH205"/>
  <c r="BG205"/>
  <c r="BF205"/>
  <c r="T205"/>
  <c r="R205"/>
  <c r="P205"/>
  <c r="BI204"/>
  <c r="BH204"/>
  <c r="BG204"/>
  <c r="BF204"/>
  <c r="T204"/>
  <c r="R204"/>
  <c r="P204"/>
  <c r="BI203"/>
  <c r="BH203"/>
  <c r="BG203"/>
  <c r="BF203"/>
  <c r="T203"/>
  <c r="R203"/>
  <c r="P203"/>
  <c r="BI202"/>
  <c r="BH202"/>
  <c r="BG202"/>
  <c r="BF202"/>
  <c r="T202"/>
  <c r="R202"/>
  <c r="P202"/>
  <c r="BI201"/>
  <c r="BH201"/>
  <c r="BG201"/>
  <c r="BF201"/>
  <c r="T201"/>
  <c r="R201"/>
  <c r="P201"/>
  <c r="BI200"/>
  <c r="BH200"/>
  <c r="BG200"/>
  <c r="BF200"/>
  <c r="T200"/>
  <c r="R200"/>
  <c r="P200"/>
  <c r="BI199"/>
  <c r="BH199"/>
  <c r="BG199"/>
  <c r="BF199"/>
  <c r="T199"/>
  <c r="R199"/>
  <c r="P199"/>
  <c r="BI198"/>
  <c r="BH198"/>
  <c r="BG198"/>
  <c r="BF198"/>
  <c r="T198"/>
  <c r="R198"/>
  <c r="P198"/>
  <c r="BI197"/>
  <c r="BH197"/>
  <c r="BG197"/>
  <c r="BF197"/>
  <c r="T197"/>
  <c r="R197"/>
  <c r="P197"/>
  <c r="BI196"/>
  <c r="BH196"/>
  <c r="BG196"/>
  <c r="BF196"/>
  <c r="T196"/>
  <c r="R196"/>
  <c r="P196"/>
  <c r="BI195"/>
  <c r="BH195"/>
  <c r="BG195"/>
  <c r="BF195"/>
  <c r="T195"/>
  <c r="R195"/>
  <c r="P195"/>
  <c r="BI194"/>
  <c r="BH194"/>
  <c r="BG194"/>
  <c r="BF194"/>
  <c r="T194"/>
  <c r="R194"/>
  <c r="P194"/>
  <c r="BI193"/>
  <c r="BH193"/>
  <c r="BG193"/>
  <c r="BF193"/>
  <c r="T193"/>
  <c r="R193"/>
  <c r="P193"/>
  <c r="BI192"/>
  <c r="BH192"/>
  <c r="BG192"/>
  <c r="BF192"/>
  <c r="T192"/>
  <c r="R192"/>
  <c r="P192"/>
  <c r="BI191"/>
  <c r="BH191"/>
  <c r="BG191"/>
  <c r="BF191"/>
  <c r="T191"/>
  <c r="R191"/>
  <c r="P191"/>
  <c r="BI190"/>
  <c r="BH190"/>
  <c r="BG190"/>
  <c r="BF190"/>
  <c r="T190"/>
  <c r="R190"/>
  <c r="P190"/>
  <c r="BI189"/>
  <c r="BH189"/>
  <c r="BG189"/>
  <c r="BF189"/>
  <c r="T189"/>
  <c r="R189"/>
  <c r="P189"/>
  <c r="BI188"/>
  <c r="BH188"/>
  <c r="BG188"/>
  <c r="BF188"/>
  <c r="T188"/>
  <c r="R188"/>
  <c r="P188"/>
  <c r="BI186"/>
  <c r="BH186"/>
  <c r="BG186"/>
  <c r="BF186"/>
  <c r="T186"/>
  <c r="R186"/>
  <c r="P186"/>
  <c r="BI185"/>
  <c r="BH185"/>
  <c r="BG185"/>
  <c r="BF185"/>
  <c r="T185"/>
  <c r="R185"/>
  <c r="P185"/>
  <c r="BI184"/>
  <c r="BH184"/>
  <c r="BG184"/>
  <c r="BF184"/>
  <c r="T184"/>
  <c r="R184"/>
  <c r="P184"/>
  <c r="BI183"/>
  <c r="BH183"/>
  <c r="BG183"/>
  <c r="BF183"/>
  <c r="T183"/>
  <c r="R183"/>
  <c r="P183"/>
  <c r="BI182"/>
  <c r="BH182"/>
  <c r="BG182"/>
  <c r="BF182"/>
  <c r="T182"/>
  <c r="R182"/>
  <c r="P182"/>
  <c r="BI181"/>
  <c r="BH181"/>
  <c r="BG181"/>
  <c r="BF181"/>
  <c r="T181"/>
  <c r="R181"/>
  <c r="P181"/>
  <c r="BI180"/>
  <c r="BH180"/>
  <c r="BG180"/>
  <c r="BF180"/>
  <c r="T180"/>
  <c r="R180"/>
  <c r="P180"/>
  <c r="BI179"/>
  <c r="BH179"/>
  <c r="BG179"/>
  <c r="BF179"/>
  <c r="T179"/>
  <c r="R179"/>
  <c r="P179"/>
  <c r="BI178"/>
  <c r="BH178"/>
  <c r="BG178"/>
  <c r="BF178"/>
  <c r="T178"/>
  <c r="R178"/>
  <c r="P178"/>
  <c r="BI177"/>
  <c r="BH177"/>
  <c r="BG177"/>
  <c r="BF177"/>
  <c r="T177"/>
  <c r="R177"/>
  <c r="P177"/>
  <c r="BI176"/>
  <c r="BH176"/>
  <c r="BG176"/>
  <c r="BF176"/>
  <c r="T176"/>
  <c r="R176"/>
  <c r="P176"/>
  <c r="BI175"/>
  <c r="BH175"/>
  <c r="BG175"/>
  <c r="BF175"/>
  <c r="T175"/>
  <c r="R175"/>
  <c r="P175"/>
  <c r="BI174"/>
  <c r="BH174"/>
  <c r="BG174"/>
  <c r="BF174"/>
  <c r="T174"/>
  <c r="R174"/>
  <c r="P174"/>
  <c r="BI173"/>
  <c r="BH173"/>
  <c r="BG173"/>
  <c r="BF173"/>
  <c r="T173"/>
  <c r="R173"/>
  <c r="P173"/>
  <c r="BI172"/>
  <c r="BH172"/>
  <c r="BG172"/>
  <c r="BF172"/>
  <c r="T172"/>
  <c r="R172"/>
  <c r="P172"/>
  <c r="BI171"/>
  <c r="BH171"/>
  <c r="BG171"/>
  <c r="BF171"/>
  <c r="T171"/>
  <c r="R171"/>
  <c r="P171"/>
  <c r="BI170"/>
  <c r="BH170"/>
  <c r="BG170"/>
  <c r="BF170"/>
  <c r="T170"/>
  <c r="R170"/>
  <c r="P170"/>
  <c r="BI169"/>
  <c r="BH169"/>
  <c r="BG169"/>
  <c r="BF169"/>
  <c r="T169"/>
  <c r="R169"/>
  <c r="P169"/>
  <c r="BI168"/>
  <c r="BH168"/>
  <c r="BG168"/>
  <c r="BF168"/>
  <c r="T168"/>
  <c r="R168"/>
  <c r="P168"/>
  <c r="BI166"/>
  <c r="BH166"/>
  <c r="BG166"/>
  <c r="BF166"/>
  <c r="T166"/>
  <c r="R166"/>
  <c r="P166"/>
  <c r="BI165"/>
  <c r="BH165"/>
  <c r="BG165"/>
  <c r="BF165"/>
  <c r="T165"/>
  <c r="R165"/>
  <c r="P165"/>
  <c r="BI164"/>
  <c r="BH164"/>
  <c r="BG164"/>
  <c r="BF164"/>
  <c r="T164"/>
  <c r="R164"/>
  <c r="P164"/>
  <c r="BI162"/>
  <c r="BH162"/>
  <c r="BG162"/>
  <c r="BF162"/>
  <c r="T162"/>
  <c r="T161"/>
  <c r="R162"/>
  <c r="R161"/>
  <c r="P162"/>
  <c r="P161"/>
  <c r="BI160"/>
  <c r="BH160"/>
  <c r="BG160"/>
  <c r="BF160"/>
  <c r="T160"/>
  <c r="R160"/>
  <c r="P160"/>
  <c r="BI159"/>
  <c r="BH159"/>
  <c r="BG159"/>
  <c r="BF159"/>
  <c r="T159"/>
  <c r="R159"/>
  <c r="P159"/>
  <c r="BI158"/>
  <c r="BH158"/>
  <c r="BG158"/>
  <c r="BF158"/>
  <c r="T158"/>
  <c r="R158"/>
  <c r="P158"/>
  <c r="BI157"/>
  <c r="BH157"/>
  <c r="BG157"/>
  <c r="BF157"/>
  <c r="T157"/>
  <c r="R157"/>
  <c r="P157"/>
  <c r="BI155"/>
  <c r="BH155"/>
  <c r="BG155"/>
  <c r="BF155"/>
  <c r="T155"/>
  <c r="R155"/>
  <c r="P155"/>
  <c r="BI154"/>
  <c r="BH154"/>
  <c r="BG154"/>
  <c r="BF154"/>
  <c r="T154"/>
  <c r="R154"/>
  <c r="P154"/>
  <c r="BI153"/>
  <c r="BH153"/>
  <c r="BG153"/>
  <c r="BF153"/>
  <c r="T153"/>
  <c r="R153"/>
  <c r="P153"/>
  <c r="BI152"/>
  <c r="BH152"/>
  <c r="BG152"/>
  <c r="BF152"/>
  <c r="T152"/>
  <c r="R152"/>
  <c r="P152"/>
  <c r="BI151"/>
  <c r="BH151"/>
  <c r="BG151"/>
  <c r="BF151"/>
  <c r="T151"/>
  <c r="R151"/>
  <c r="P151"/>
  <c r="BI149"/>
  <c r="BH149"/>
  <c r="BG149"/>
  <c r="BF149"/>
  <c r="T149"/>
  <c r="R149"/>
  <c r="P149"/>
  <c r="BI148"/>
  <c r="BH148"/>
  <c r="BG148"/>
  <c r="BF148"/>
  <c r="T148"/>
  <c r="R148"/>
  <c r="P148"/>
  <c r="BI147"/>
  <c r="BH147"/>
  <c r="BG147"/>
  <c r="BF147"/>
  <c r="T147"/>
  <c r="R147"/>
  <c r="P147"/>
  <c r="BI146"/>
  <c r="BH146"/>
  <c r="BG146"/>
  <c r="BF146"/>
  <c r="T146"/>
  <c r="R146"/>
  <c r="P146"/>
  <c r="BI145"/>
  <c r="BH145"/>
  <c r="BG145"/>
  <c r="BF145"/>
  <c r="T145"/>
  <c r="R145"/>
  <c r="P145"/>
  <c r="BI144"/>
  <c r="BH144"/>
  <c r="BG144"/>
  <c r="BF144"/>
  <c r="T144"/>
  <c r="R144"/>
  <c r="P144"/>
  <c r="BI143"/>
  <c r="BH143"/>
  <c r="BG143"/>
  <c r="BF143"/>
  <c r="T143"/>
  <c r="R143"/>
  <c r="P143"/>
  <c r="BI141"/>
  <c r="BH141"/>
  <c r="BG141"/>
  <c r="BF141"/>
  <c r="T141"/>
  <c r="R141"/>
  <c r="P141"/>
  <c r="BI140"/>
  <c r="BH140"/>
  <c r="BG140"/>
  <c r="BF140"/>
  <c r="T140"/>
  <c r="R140"/>
  <c r="P140"/>
  <c r="BI139"/>
  <c r="BH139"/>
  <c r="BG139"/>
  <c r="BF139"/>
  <c r="T139"/>
  <c r="R139"/>
  <c r="P139"/>
  <c r="BI136"/>
  <c r="BH136"/>
  <c r="BG136"/>
  <c r="BF136"/>
  <c r="T136"/>
  <c r="T135"/>
  <c r="R136"/>
  <c r="R135"/>
  <c r="P136"/>
  <c r="P135"/>
  <c r="BI134"/>
  <c r="BH134"/>
  <c r="BG134"/>
  <c r="BF134"/>
  <c r="T134"/>
  <c r="R134"/>
  <c r="P134"/>
  <c r="BI133"/>
  <c r="BH133"/>
  <c r="BG133"/>
  <c r="BF133"/>
  <c r="T133"/>
  <c r="R133"/>
  <c r="P133"/>
  <c r="BI132"/>
  <c r="BH132"/>
  <c r="BG132"/>
  <c r="BF132"/>
  <c r="T132"/>
  <c r="R132"/>
  <c r="P132"/>
  <c r="BI131"/>
  <c r="BH131"/>
  <c r="BG131"/>
  <c r="BF131"/>
  <c r="T131"/>
  <c r="R131"/>
  <c r="P131"/>
  <c r="BI130"/>
  <c r="BH130"/>
  <c r="BG130"/>
  <c r="BF130"/>
  <c r="T130"/>
  <c r="R130"/>
  <c r="P130"/>
  <c r="BI128"/>
  <c r="BH128"/>
  <c r="BG128"/>
  <c r="BF128"/>
  <c r="T128"/>
  <c r="R128"/>
  <c r="P128"/>
  <c r="BI127"/>
  <c r="BH127"/>
  <c r="BG127"/>
  <c r="BF127"/>
  <c r="T127"/>
  <c r="R127"/>
  <c r="P127"/>
  <c r="BI126"/>
  <c r="BH126"/>
  <c r="BG126"/>
  <c r="BF126"/>
  <c r="T126"/>
  <c r="R126"/>
  <c r="P126"/>
  <c r="BI125"/>
  <c r="BH125"/>
  <c r="BG125"/>
  <c r="BF125"/>
  <c r="T125"/>
  <c r="R125"/>
  <c r="P125"/>
  <c r="BI124"/>
  <c r="BH124"/>
  <c r="BG124"/>
  <c r="BF124"/>
  <c r="T124"/>
  <c r="R124"/>
  <c r="P124"/>
  <c r="BI123"/>
  <c r="BH123"/>
  <c r="BG123"/>
  <c r="BF123"/>
  <c r="T123"/>
  <c r="R123"/>
  <c r="P123"/>
  <c r="BI121"/>
  <c r="BH121"/>
  <c r="BG121"/>
  <c r="BF121"/>
  <c r="T121"/>
  <c r="R121"/>
  <c r="P121"/>
  <c r="BI120"/>
  <c r="BH120"/>
  <c r="BG120"/>
  <c r="BF120"/>
  <c r="T120"/>
  <c r="R120"/>
  <c r="P120"/>
  <c r="BI119"/>
  <c r="BH119"/>
  <c r="BG119"/>
  <c r="BF119"/>
  <c r="T119"/>
  <c r="R119"/>
  <c r="P119"/>
  <c r="BI117"/>
  <c r="BH117"/>
  <c r="BG117"/>
  <c r="BF117"/>
  <c r="T117"/>
  <c r="R117"/>
  <c r="P117"/>
  <c r="BI116"/>
  <c r="BH116"/>
  <c r="BG116"/>
  <c r="BF116"/>
  <c r="T116"/>
  <c r="R116"/>
  <c r="P116"/>
  <c r="BI114"/>
  <c r="BH114"/>
  <c r="BG114"/>
  <c r="BF114"/>
  <c r="T114"/>
  <c r="T113"/>
  <c r="R114"/>
  <c r="R113"/>
  <c r="P114"/>
  <c r="P113"/>
  <c r="BI112"/>
  <c r="BH112"/>
  <c r="BG112"/>
  <c r="BF112"/>
  <c r="T112"/>
  <c r="R112"/>
  <c r="P112"/>
  <c r="BI111"/>
  <c r="BH111"/>
  <c r="BG111"/>
  <c r="BF111"/>
  <c r="T111"/>
  <c r="R111"/>
  <c r="P111"/>
  <c r="BI110"/>
  <c r="BH110"/>
  <c r="BG110"/>
  <c r="BF110"/>
  <c r="T110"/>
  <c r="R110"/>
  <c r="P110"/>
  <c r="BI109"/>
  <c r="BH109"/>
  <c r="BG109"/>
  <c r="BF109"/>
  <c r="T109"/>
  <c r="R109"/>
  <c r="P109"/>
  <c r="J103"/>
  <c r="J102"/>
  <c r="F102"/>
  <c r="F100"/>
  <c r="E98"/>
  <c r="J59"/>
  <c r="J58"/>
  <c r="F58"/>
  <c r="F56"/>
  <c r="E54"/>
  <c r="J20"/>
  <c r="E20"/>
  <c r="F103"/>
  <c r="J19"/>
  <c r="J14"/>
  <c r="J56"/>
  <c r="E7"/>
  <c r="E50"/>
  <c i="2" r="J39"/>
  <c r="J38"/>
  <c i="1" r="AY56"/>
  <c i="2" r="J37"/>
  <c i="1" r="AX56"/>
  <c i="2" r="BI233"/>
  <c r="BH233"/>
  <c r="BG233"/>
  <c r="BF233"/>
  <c r="T233"/>
  <c r="R233"/>
  <c r="P233"/>
  <c r="BI232"/>
  <c r="BH232"/>
  <c r="BG232"/>
  <c r="BF232"/>
  <c r="T232"/>
  <c r="R232"/>
  <c r="P232"/>
  <c r="BI231"/>
  <c r="BH231"/>
  <c r="BG231"/>
  <c r="BF231"/>
  <c r="T231"/>
  <c r="R231"/>
  <c r="P231"/>
  <c r="BI230"/>
  <c r="BH230"/>
  <c r="BG230"/>
  <c r="BF230"/>
  <c r="T230"/>
  <c r="R230"/>
  <c r="P230"/>
  <c r="BI227"/>
  <c r="BH227"/>
  <c r="BG227"/>
  <c r="BF227"/>
  <c r="T227"/>
  <c r="R227"/>
  <c r="P227"/>
  <c r="BI226"/>
  <c r="BH226"/>
  <c r="BG226"/>
  <c r="BF226"/>
  <c r="T226"/>
  <c r="R226"/>
  <c r="P226"/>
  <c r="BI224"/>
  <c r="BH224"/>
  <c r="BG224"/>
  <c r="BF224"/>
  <c r="T224"/>
  <c r="R224"/>
  <c r="P224"/>
  <c r="BI223"/>
  <c r="BH223"/>
  <c r="BG223"/>
  <c r="BF223"/>
  <c r="T223"/>
  <c r="R223"/>
  <c r="P223"/>
  <c r="BI222"/>
  <c r="BH222"/>
  <c r="BG222"/>
  <c r="BF222"/>
  <c r="T222"/>
  <c r="R222"/>
  <c r="P222"/>
  <c r="BI221"/>
  <c r="BH221"/>
  <c r="BG221"/>
  <c r="BF221"/>
  <c r="T221"/>
  <c r="R221"/>
  <c r="P221"/>
  <c r="BI220"/>
  <c r="BH220"/>
  <c r="BG220"/>
  <c r="BF220"/>
  <c r="T220"/>
  <c r="R220"/>
  <c r="P220"/>
  <c r="BI219"/>
  <c r="BH219"/>
  <c r="BG219"/>
  <c r="BF219"/>
  <c r="T219"/>
  <c r="R219"/>
  <c r="P219"/>
  <c r="BI218"/>
  <c r="BH218"/>
  <c r="BG218"/>
  <c r="BF218"/>
  <c r="T218"/>
  <c r="R218"/>
  <c r="P218"/>
  <c r="BI217"/>
  <c r="BH217"/>
  <c r="BG217"/>
  <c r="BF217"/>
  <c r="T217"/>
  <c r="R217"/>
  <c r="P217"/>
  <c r="BI216"/>
  <c r="BH216"/>
  <c r="BG216"/>
  <c r="BF216"/>
  <c r="T216"/>
  <c r="R216"/>
  <c r="P216"/>
  <c r="BI215"/>
  <c r="BH215"/>
  <c r="BG215"/>
  <c r="BF215"/>
  <c r="T215"/>
  <c r="R215"/>
  <c r="P215"/>
  <c r="BI214"/>
  <c r="BH214"/>
  <c r="BG214"/>
  <c r="BF214"/>
  <c r="T214"/>
  <c r="R214"/>
  <c r="P214"/>
  <c r="BI213"/>
  <c r="BH213"/>
  <c r="BG213"/>
  <c r="BF213"/>
  <c r="T213"/>
  <c r="R213"/>
  <c r="P213"/>
  <c r="BI212"/>
  <c r="BH212"/>
  <c r="BG212"/>
  <c r="BF212"/>
  <c r="T212"/>
  <c r="R212"/>
  <c r="P212"/>
  <c r="BI211"/>
  <c r="BH211"/>
  <c r="BG211"/>
  <c r="BF211"/>
  <c r="T211"/>
  <c r="R211"/>
  <c r="P211"/>
  <c r="BI210"/>
  <c r="BH210"/>
  <c r="BG210"/>
  <c r="BF210"/>
  <c r="T210"/>
  <c r="R210"/>
  <c r="P210"/>
  <c r="BI209"/>
  <c r="BH209"/>
  <c r="BG209"/>
  <c r="BF209"/>
  <c r="T209"/>
  <c r="R209"/>
  <c r="P209"/>
  <c r="BI208"/>
  <c r="BH208"/>
  <c r="BG208"/>
  <c r="BF208"/>
  <c r="T208"/>
  <c r="R208"/>
  <c r="P208"/>
  <c r="BI207"/>
  <c r="BH207"/>
  <c r="BG207"/>
  <c r="BF207"/>
  <c r="T207"/>
  <c r="R207"/>
  <c r="P207"/>
  <c r="BI206"/>
  <c r="BH206"/>
  <c r="BG206"/>
  <c r="BF206"/>
  <c r="T206"/>
  <c r="R206"/>
  <c r="P206"/>
  <c r="BI205"/>
  <c r="BH205"/>
  <c r="BG205"/>
  <c r="BF205"/>
  <c r="T205"/>
  <c r="R205"/>
  <c r="P205"/>
  <c r="BI204"/>
  <c r="BH204"/>
  <c r="BG204"/>
  <c r="BF204"/>
  <c r="T204"/>
  <c r="R204"/>
  <c r="P204"/>
  <c r="BI203"/>
  <c r="BH203"/>
  <c r="BG203"/>
  <c r="BF203"/>
  <c r="T203"/>
  <c r="R203"/>
  <c r="P203"/>
  <c r="BI202"/>
  <c r="BH202"/>
  <c r="BG202"/>
  <c r="BF202"/>
  <c r="T202"/>
  <c r="R202"/>
  <c r="P202"/>
  <c r="BI201"/>
  <c r="BH201"/>
  <c r="BG201"/>
  <c r="BF201"/>
  <c r="T201"/>
  <c r="R201"/>
  <c r="P201"/>
  <c r="BI200"/>
  <c r="BH200"/>
  <c r="BG200"/>
  <c r="BF200"/>
  <c r="T200"/>
  <c r="R200"/>
  <c r="P200"/>
  <c r="BI199"/>
  <c r="BH199"/>
  <c r="BG199"/>
  <c r="BF199"/>
  <c r="T199"/>
  <c r="R199"/>
  <c r="P199"/>
  <c r="BI198"/>
  <c r="BH198"/>
  <c r="BG198"/>
  <c r="BF198"/>
  <c r="T198"/>
  <c r="R198"/>
  <c r="P198"/>
  <c r="BI197"/>
  <c r="BH197"/>
  <c r="BG197"/>
  <c r="BF197"/>
  <c r="T197"/>
  <c r="R197"/>
  <c r="P197"/>
  <c r="BI193"/>
  <c r="BH193"/>
  <c r="BG193"/>
  <c r="BF193"/>
  <c r="T193"/>
  <c r="R193"/>
  <c r="P193"/>
  <c r="BI191"/>
  <c r="BH191"/>
  <c r="BG191"/>
  <c r="BF191"/>
  <c r="T191"/>
  <c r="R191"/>
  <c r="P191"/>
  <c r="BI189"/>
  <c r="BH189"/>
  <c r="BG189"/>
  <c r="BF189"/>
  <c r="T189"/>
  <c r="R189"/>
  <c r="P189"/>
  <c r="BI187"/>
  <c r="BH187"/>
  <c r="BG187"/>
  <c r="BF187"/>
  <c r="T187"/>
  <c r="R187"/>
  <c r="P187"/>
  <c r="BI185"/>
  <c r="BH185"/>
  <c r="BG185"/>
  <c r="BF185"/>
  <c r="T185"/>
  <c r="R185"/>
  <c r="P185"/>
  <c r="BI183"/>
  <c r="BH183"/>
  <c r="BG183"/>
  <c r="BF183"/>
  <c r="T183"/>
  <c r="R183"/>
  <c r="P183"/>
  <c r="BI181"/>
  <c r="BH181"/>
  <c r="BG181"/>
  <c r="BF181"/>
  <c r="T181"/>
  <c r="R181"/>
  <c r="P181"/>
  <c r="BI179"/>
  <c r="BH179"/>
  <c r="BG179"/>
  <c r="BF179"/>
  <c r="T179"/>
  <c r="R179"/>
  <c r="P179"/>
  <c r="BI177"/>
  <c r="BH177"/>
  <c r="BG177"/>
  <c r="BF177"/>
  <c r="T177"/>
  <c r="R177"/>
  <c r="P177"/>
  <c r="BI174"/>
  <c r="BH174"/>
  <c r="BG174"/>
  <c r="BF174"/>
  <c r="T174"/>
  <c r="R174"/>
  <c r="P174"/>
  <c r="BI172"/>
  <c r="BH172"/>
  <c r="BG172"/>
  <c r="BF172"/>
  <c r="T172"/>
  <c r="R172"/>
  <c r="P172"/>
  <c r="BI169"/>
  <c r="BH169"/>
  <c r="BG169"/>
  <c r="BF169"/>
  <c r="T169"/>
  <c r="R169"/>
  <c r="P169"/>
  <c r="BI168"/>
  <c r="BH168"/>
  <c r="BG168"/>
  <c r="BF168"/>
  <c r="T168"/>
  <c r="R168"/>
  <c r="P168"/>
  <c r="BI166"/>
  <c r="BH166"/>
  <c r="BG166"/>
  <c r="BF166"/>
  <c r="T166"/>
  <c r="R166"/>
  <c r="P166"/>
  <c r="BI165"/>
  <c r="BH165"/>
  <c r="BG165"/>
  <c r="BF165"/>
  <c r="T165"/>
  <c r="R165"/>
  <c r="P165"/>
  <c r="BI164"/>
  <c r="BH164"/>
  <c r="BG164"/>
  <c r="BF164"/>
  <c r="T164"/>
  <c r="R164"/>
  <c r="P164"/>
  <c r="BI163"/>
  <c r="BH163"/>
  <c r="BG163"/>
  <c r="BF163"/>
  <c r="T163"/>
  <c r="R163"/>
  <c r="P163"/>
  <c r="BI162"/>
  <c r="BH162"/>
  <c r="BG162"/>
  <c r="BF162"/>
  <c r="T162"/>
  <c r="R162"/>
  <c r="P162"/>
  <c r="BI161"/>
  <c r="BH161"/>
  <c r="BG161"/>
  <c r="BF161"/>
  <c r="T161"/>
  <c r="R161"/>
  <c r="P161"/>
  <c r="BI159"/>
  <c r="BH159"/>
  <c r="BG159"/>
  <c r="BF159"/>
  <c r="T159"/>
  <c r="R159"/>
  <c r="P159"/>
  <c r="BI158"/>
  <c r="BH158"/>
  <c r="BG158"/>
  <c r="BF158"/>
  <c r="T158"/>
  <c r="R158"/>
  <c r="P158"/>
  <c r="BI157"/>
  <c r="BH157"/>
  <c r="BG157"/>
  <c r="BF157"/>
  <c r="T157"/>
  <c r="R157"/>
  <c r="P157"/>
  <c r="BI156"/>
  <c r="BH156"/>
  <c r="BG156"/>
  <c r="BF156"/>
  <c r="T156"/>
  <c r="R156"/>
  <c r="P156"/>
  <c r="BI155"/>
  <c r="BH155"/>
  <c r="BG155"/>
  <c r="BF155"/>
  <c r="T155"/>
  <c r="R155"/>
  <c r="P155"/>
  <c r="BI154"/>
  <c r="BH154"/>
  <c r="BG154"/>
  <c r="BF154"/>
  <c r="T154"/>
  <c r="R154"/>
  <c r="P154"/>
  <c r="BI153"/>
  <c r="BH153"/>
  <c r="BG153"/>
  <c r="BF153"/>
  <c r="T153"/>
  <c r="R153"/>
  <c r="P153"/>
  <c r="BI152"/>
  <c r="BH152"/>
  <c r="BG152"/>
  <c r="BF152"/>
  <c r="T152"/>
  <c r="R152"/>
  <c r="P152"/>
  <c r="BI151"/>
  <c r="BH151"/>
  <c r="BG151"/>
  <c r="BF151"/>
  <c r="T151"/>
  <c r="R151"/>
  <c r="P151"/>
  <c r="BI149"/>
  <c r="BH149"/>
  <c r="BG149"/>
  <c r="BF149"/>
  <c r="T149"/>
  <c r="R149"/>
  <c r="P149"/>
  <c r="BI148"/>
  <c r="BH148"/>
  <c r="BG148"/>
  <c r="BF148"/>
  <c r="T148"/>
  <c r="R148"/>
  <c r="P148"/>
  <c r="BI147"/>
  <c r="BH147"/>
  <c r="BG147"/>
  <c r="BF147"/>
  <c r="T147"/>
  <c r="R147"/>
  <c r="P147"/>
  <c r="BI145"/>
  <c r="BH145"/>
  <c r="BG145"/>
  <c r="BF145"/>
  <c r="T145"/>
  <c r="R145"/>
  <c r="P145"/>
  <c r="BI144"/>
  <c r="BH144"/>
  <c r="BG144"/>
  <c r="BF144"/>
  <c r="T144"/>
  <c r="R144"/>
  <c r="P144"/>
  <c r="BI143"/>
  <c r="BH143"/>
  <c r="BG143"/>
  <c r="BF143"/>
  <c r="T143"/>
  <c r="R143"/>
  <c r="P143"/>
  <c r="BI142"/>
  <c r="BH142"/>
  <c r="BG142"/>
  <c r="BF142"/>
  <c r="T142"/>
  <c r="R142"/>
  <c r="P142"/>
  <c r="BI141"/>
  <c r="BH141"/>
  <c r="BG141"/>
  <c r="BF141"/>
  <c r="T141"/>
  <c r="R141"/>
  <c r="P141"/>
  <c r="BI140"/>
  <c r="BH140"/>
  <c r="BG140"/>
  <c r="BF140"/>
  <c r="T140"/>
  <c r="R140"/>
  <c r="P140"/>
  <c r="BI139"/>
  <c r="BH139"/>
  <c r="BG139"/>
  <c r="BF139"/>
  <c r="T139"/>
  <c r="R139"/>
  <c r="P139"/>
  <c r="BI138"/>
  <c r="BH138"/>
  <c r="BG138"/>
  <c r="BF138"/>
  <c r="T138"/>
  <c r="R138"/>
  <c r="P138"/>
  <c r="BI137"/>
  <c r="BH137"/>
  <c r="BG137"/>
  <c r="BF137"/>
  <c r="T137"/>
  <c r="R137"/>
  <c r="P137"/>
  <c r="BI136"/>
  <c r="BH136"/>
  <c r="BG136"/>
  <c r="BF136"/>
  <c r="T136"/>
  <c r="R136"/>
  <c r="P136"/>
  <c r="BI135"/>
  <c r="BH135"/>
  <c r="BG135"/>
  <c r="BF135"/>
  <c r="T135"/>
  <c r="R135"/>
  <c r="P135"/>
  <c r="BI134"/>
  <c r="BH134"/>
  <c r="BG134"/>
  <c r="BF134"/>
  <c r="T134"/>
  <c r="R134"/>
  <c r="P134"/>
  <c r="BI133"/>
  <c r="BH133"/>
  <c r="BG133"/>
  <c r="BF133"/>
  <c r="T133"/>
  <c r="R133"/>
  <c r="P133"/>
  <c r="BI131"/>
  <c r="BH131"/>
  <c r="BG131"/>
  <c r="BF131"/>
  <c r="T131"/>
  <c r="T130"/>
  <c r="R131"/>
  <c r="R130"/>
  <c r="P131"/>
  <c r="P130"/>
  <c r="BI129"/>
  <c r="BH129"/>
  <c r="BG129"/>
  <c r="BF129"/>
  <c r="T129"/>
  <c r="R129"/>
  <c r="P129"/>
  <c r="BI128"/>
  <c r="BH128"/>
  <c r="BG128"/>
  <c r="BF128"/>
  <c r="T128"/>
  <c r="R128"/>
  <c r="P128"/>
  <c r="BI127"/>
  <c r="BH127"/>
  <c r="BG127"/>
  <c r="BF127"/>
  <c r="T127"/>
  <c r="R127"/>
  <c r="P127"/>
  <c r="BI126"/>
  <c r="BH126"/>
  <c r="BG126"/>
  <c r="BF126"/>
  <c r="T126"/>
  <c r="R126"/>
  <c r="P126"/>
  <c r="BI125"/>
  <c r="BH125"/>
  <c r="BG125"/>
  <c r="BF125"/>
  <c r="T125"/>
  <c r="R125"/>
  <c r="P125"/>
  <c r="BI124"/>
  <c r="BH124"/>
  <c r="BG124"/>
  <c r="BF124"/>
  <c r="T124"/>
  <c r="R124"/>
  <c r="P124"/>
  <c r="BI123"/>
  <c r="BH123"/>
  <c r="BG123"/>
  <c r="BF123"/>
  <c r="T123"/>
  <c r="R123"/>
  <c r="P123"/>
  <c r="BI122"/>
  <c r="BH122"/>
  <c r="BG122"/>
  <c r="BF122"/>
  <c r="T122"/>
  <c r="R122"/>
  <c r="P122"/>
  <c r="BI121"/>
  <c r="BH121"/>
  <c r="BG121"/>
  <c r="BF121"/>
  <c r="T121"/>
  <c r="R121"/>
  <c r="P121"/>
  <c r="BI120"/>
  <c r="BH120"/>
  <c r="BG120"/>
  <c r="BF120"/>
  <c r="T120"/>
  <c r="R120"/>
  <c r="P120"/>
  <c r="BI119"/>
  <c r="BH119"/>
  <c r="BG119"/>
  <c r="BF119"/>
  <c r="T119"/>
  <c r="R119"/>
  <c r="P119"/>
  <c r="BI118"/>
  <c r="BH118"/>
  <c r="BG118"/>
  <c r="BF118"/>
  <c r="T118"/>
  <c r="R118"/>
  <c r="P118"/>
  <c r="BI117"/>
  <c r="BH117"/>
  <c r="BG117"/>
  <c r="BF117"/>
  <c r="T117"/>
  <c r="R117"/>
  <c r="P117"/>
  <c r="BI116"/>
  <c r="BH116"/>
  <c r="BG116"/>
  <c r="BF116"/>
  <c r="T116"/>
  <c r="R116"/>
  <c r="P116"/>
  <c r="BI115"/>
  <c r="BH115"/>
  <c r="BG115"/>
  <c r="BF115"/>
  <c r="T115"/>
  <c r="R115"/>
  <c r="P115"/>
  <c r="BI114"/>
  <c r="BH114"/>
  <c r="BG114"/>
  <c r="BF114"/>
  <c r="T114"/>
  <c r="R114"/>
  <c r="P114"/>
  <c r="BI113"/>
  <c r="BH113"/>
  <c r="BG113"/>
  <c r="BF113"/>
  <c r="T113"/>
  <c r="R113"/>
  <c r="P113"/>
  <c r="BI112"/>
  <c r="BH112"/>
  <c r="BG112"/>
  <c r="BF112"/>
  <c r="T112"/>
  <c r="R112"/>
  <c r="P112"/>
  <c r="BI111"/>
  <c r="BH111"/>
  <c r="BG111"/>
  <c r="BF111"/>
  <c r="T111"/>
  <c r="R111"/>
  <c r="P111"/>
  <c r="BI110"/>
  <c r="BH110"/>
  <c r="BG110"/>
  <c r="BF110"/>
  <c r="T110"/>
  <c r="R110"/>
  <c r="P110"/>
  <c r="BI109"/>
  <c r="BH109"/>
  <c r="BG109"/>
  <c r="BF109"/>
  <c r="T109"/>
  <c r="R109"/>
  <c r="P109"/>
  <c r="BI108"/>
  <c r="BH108"/>
  <c r="BG108"/>
  <c r="BF108"/>
  <c r="T108"/>
  <c r="R108"/>
  <c r="P108"/>
  <c r="BI107"/>
  <c r="BH107"/>
  <c r="BG107"/>
  <c r="BF107"/>
  <c r="T107"/>
  <c r="R107"/>
  <c r="P107"/>
  <c r="BI106"/>
  <c r="BH106"/>
  <c r="BG106"/>
  <c r="BF106"/>
  <c r="T106"/>
  <c r="R106"/>
  <c r="P106"/>
  <c r="BI105"/>
  <c r="BH105"/>
  <c r="BG105"/>
  <c r="BF105"/>
  <c r="T105"/>
  <c r="R105"/>
  <c r="P105"/>
  <c r="BI104"/>
  <c r="BH104"/>
  <c r="BG104"/>
  <c r="BF104"/>
  <c r="T104"/>
  <c r="R104"/>
  <c r="P104"/>
  <c r="BI103"/>
  <c r="BH103"/>
  <c r="BG103"/>
  <c r="BF103"/>
  <c r="T103"/>
  <c r="R103"/>
  <c r="P103"/>
  <c r="BI102"/>
  <c r="BH102"/>
  <c r="BG102"/>
  <c r="BF102"/>
  <c r="T102"/>
  <c r="R102"/>
  <c r="P102"/>
  <c r="BI101"/>
  <c r="BH101"/>
  <c r="BG101"/>
  <c r="BF101"/>
  <c r="T101"/>
  <c r="R101"/>
  <c r="P101"/>
  <c r="J95"/>
  <c r="J94"/>
  <c r="F94"/>
  <c r="F92"/>
  <c r="E90"/>
  <c r="J59"/>
  <c r="J58"/>
  <c r="F58"/>
  <c r="F56"/>
  <c r="E54"/>
  <c r="J20"/>
  <c r="E20"/>
  <c r="F95"/>
  <c r="J19"/>
  <c r="J14"/>
  <c r="J56"/>
  <c r="E7"/>
  <c r="E50"/>
  <c i="1" r="L50"/>
  <c r="AM50"/>
  <c r="AM49"/>
  <c r="L49"/>
  <c r="AM47"/>
  <c r="L47"/>
  <c r="L45"/>
  <c r="L44"/>
  <c i="5" r="BK116"/>
  <c i="3" r="BK227"/>
  <c r="BK173"/>
  <c i="2" r="BK224"/>
  <c i="5" r="J96"/>
  <c i="4" r="BK166"/>
  <c i="3" r="J204"/>
  <c i="2" r="J210"/>
  <c i="4" r="BK123"/>
  <c i="3" r="BK250"/>
  <c r="BK218"/>
  <c r="BK186"/>
  <c i="2" r="BK166"/>
  <c r="BK119"/>
  <c i="3" r="J219"/>
  <c r="J143"/>
  <c i="4" r="BK99"/>
  <c i="3" r="BK124"/>
  <c i="2" r="J153"/>
  <c r="BK107"/>
  <c i="4" r="BK133"/>
  <c i="3" r="BK202"/>
  <c r="J128"/>
  <c i="2" r="BK115"/>
  <c i="4" r="J171"/>
  <c r="J138"/>
  <c i="3" r="J226"/>
  <c r="BK114"/>
  <c i="2" r="BK204"/>
  <c r="BK191"/>
  <c r="BK148"/>
  <c i="4" r="J174"/>
  <c r="BK148"/>
  <c r="BK131"/>
  <c r="BK120"/>
  <c i="3" r="J240"/>
  <c r="J211"/>
  <c r="J154"/>
  <c i="2" r="J204"/>
  <c i="3" r="J139"/>
  <c i="4" r="J163"/>
  <c i="3" r="J218"/>
  <c r="J121"/>
  <c i="2" r="BK227"/>
  <c i="4" r="J143"/>
  <c i="3" r="BK233"/>
  <c i="2" r="J165"/>
  <c i="3" r="J205"/>
  <c i="2" r="BK217"/>
  <c i="4" r="BK129"/>
  <c i="3" r="BK211"/>
  <c i="2" r="BK231"/>
  <c i="4" r="BK155"/>
  <c r="BK103"/>
  <c i="3" r="J158"/>
  <c i="4" r="J147"/>
  <c i="3" r="J256"/>
  <c r="BK222"/>
  <c r="BK184"/>
  <c r="J146"/>
  <c r="J193"/>
  <c i="2" r="BK162"/>
  <c i="4" r="BK169"/>
  <c i="3" r="J216"/>
  <c i="2" r="J222"/>
  <c i="3" r="BK179"/>
  <c i="2" r="BK207"/>
  <c r="J164"/>
  <c i="4" r="BK152"/>
  <c i="3" r="J214"/>
  <c r="BK182"/>
  <c r="J131"/>
  <c i="2" r="J141"/>
  <c i="4" r="BK159"/>
  <c i="3" r="BK217"/>
  <c r="BK176"/>
  <c r="J266"/>
  <c r="J221"/>
  <c r="BK127"/>
  <c i="2" r="J125"/>
  <c i="3" r="J251"/>
  <c r="J169"/>
  <c i="2" r="J136"/>
  <c r="J110"/>
  <c i="4" r="BK106"/>
  <c i="3" r="BK116"/>
  <c i="4" r="J156"/>
  <c i="2" r="J155"/>
  <c i="4" r="J120"/>
  <c i="3" r="J157"/>
  <c i="5" r="J123"/>
  <c i="4" r="BK124"/>
  <c i="3" r="J222"/>
  <c r="BK252"/>
  <c r="BK110"/>
  <c i="4" r="BK138"/>
  <c i="3" r="J247"/>
  <c r="J200"/>
  <c r="BK154"/>
  <c r="J145"/>
  <c i="2" r="J122"/>
  <c i="4" r="J102"/>
  <c i="3" r="J176"/>
  <c i="2" r="J208"/>
  <c i="5" r="J93"/>
  <c i="2" r="BK156"/>
  <c i="5" r="BK111"/>
  <c i="4" r="BK122"/>
  <c i="3" r="BK201"/>
  <c i="2" r="BK199"/>
  <c r="J151"/>
  <c i="4" r="J169"/>
  <c r="J134"/>
  <c r="J105"/>
  <c i="3" r="J192"/>
  <c r="J140"/>
  <c r="J209"/>
  <c r="J162"/>
  <c i="2" r="BK201"/>
  <c r="J123"/>
  <c i="3" r="J275"/>
  <c r="BK235"/>
  <c i="4" r="J153"/>
  <c r="J123"/>
  <c i="3" r="BK253"/>
  <c r="BK216"/>
  <c r="BK199"/>
  <c i="2" r="BK222"/>
  <c r="BK183"/>
  <c r="J139"/>
  <c i="3" r="J179"/>
  <c i="4" r="J164"/>
  <c i="3" r="BK243"/>
  <c r="BK123"/>
  <c i="4" r="BK101"/>
  <c i="3" r="J177"/>
  <c i="2" r="J221"/>
  <c i="4" r="J158"/>
  <c r="J172"/>
  <c i="3" r="BK208"/>
  <c r="J114"/>
  <c i="4" r="J122"/>
  <c i="3" r="J210"/>
  <c i="2" r="BK209"/>
  <c r="J157"/>
  <c i="4" r="J145"/>
  <c i="3" r="J223"/>
  <c r="J148"/>
  <c i="4" r="J140"/>
  <c i="3" r="J239"/>
  <c i="2" r="BK220"/>
  <c r="J142"/>
  <c i="5" r="J105"/>
  <c r="J101"/>
  <c i="3" r="BK268"/>
  <c r="BK174"/>
  <c r="J132"/>
  <c i="2" r="J113"/>
  <c i="4" r="BK145"/>
  <c i="3" r="J180"/>
  <c r="J110"/>
  <c i="2" r="J203"/>
  <c r="J156"/>
  <c r="J144"/>
  <c r="J102"/>
  <c i="4" r="BK132"/>
  <c i="3" r="BK275"/>
  <c r="J224"/>
  <c r="J174"/>
  <c i="2" r="BK153"/>
  <c r="J212"/>
  <c r="J119"/>
  <c i="4" r="J124"/>
  <c i="3" r="J230"/>
  <c i="2" r="J233"/>
  <c i="3" r="BK257"/>
  <c r="BK169"/>
  <c i="2" r="BK159"/>
  <c i="5" r="BK93"/>
  <c i="3" r="J184"/>
  <c r="BK224"/>
  <c r="BK192"/>
  <c r="BK149"/>
  <c r="BK141"/>
  <c r="BK119"/>
  <c i="2" r="BK198"/>
  <c r="BK163"/>
  <c i="3" r="BK121"/>
  <c i="2" r="J137"/>
  <c i="4" r="BK173"/>
  <c i="3" r="J244"/>
  <c r="J116"/>
  <c i="2" r="BK157"/>
  <c i="3" r="J189"/>
  <c i="2" r="BK223"/>
  <c r="J158"/>
  <c i="5" r="BK123"/>
  <c i="4" r="J126"/>
  <c i="3" r="J233"/>
  <c r="BK273"/>
  <c r="BK171"/>
  <c i="2" r="BK216"/>
  <c r="BK104"/>
  <c i="4" r="J113"/>
  <c i="2" r="BK127"/>
  <c i="4" r="J133"/>
  <c r="BK130"/>
  <c i="3" r="BK245"/>
  <c r="J227"/>
  <c r="BK165"/>
  <c r="BK145"/>
  <c i="2" r="J191"/>
  <c r="J129"/>
  <c i="1" r="AS55"/>
  <c i="3" r="J274"/>
  <c r="J201"/>
  <c r="BK117"/>
  <c i="2" r="BK215"/>
  <c r="J166"/>
  <c r="J118"/>
  <c i="3" r="J111"/>
  <c i="2" r="BK122"/>
  <c i="3" r="BK265"/>
  <c r="J152"/>
  <c i="2" r="BK114"/>
  <c i="3" r="J199"/>
  <c i="2" r="J152"/>
  <c i="4" r="J117"/>
  <c i="3" r="BK274"/>
  <c r="BK189"/>
  <c i="4" r="BK143"/>
  <c i="3" r="J234"/>
  <c r="BK148"/>
  <c i="2" r="BK206"/>
  <c r="J103"/>
  <c i="4" r="J118"/>
  <c i="3" r="J208"/>
  <c i="4" r="BK147"/>
  <c r="J112"/>
  <c i="3" r="J151"/>
  <c i="2" r="BK200"/>
  <c r="BK135"/>
  <c i="4" r="BK125"/>
  <c i="3" r="J168"/>
  <c i="2" r="J201"/>
  <c r="J106"/>
  <c i="4" r="J137"/>
  <c i="3" r="BK255"/>
  <c r="BK247"/>
  <c r="J220"/>
  <c r="BK175"/>
  <c r="J141"/>
  <c i="2" r="BK185"/>
  <c r="J105"/>
  <c i="3" r="BK260"/>
  <c i="2" r="J187"/>
  <c r="BK113"/>
  <c i="3" r="J260"/>
  <c r="BK139"/>
  <c i="2" r="BK112"/>
  <c i="3" r="J263"/>
  <c i="2" r="BK211"/>
  <c i="4" r="J116"/>
  <c i="3" r="BK232"/>
  <c r="BK244"/>
  <c i="2" r="BK123"/>
  <c i="4" r="BK109"/>
  <c i="3" r="BK225"/>
  <c i="2" r="J109"/>
  <c i="4" r="BK174"/>
  <c i="3" r="J253"/>
  <c r="BK220"/>
  <c i="2" r="BK230"/>
  <c i="4" r="BK121"/>
  <c i="3" r="BK188"/>
  <c i="2" r="J127"/>
  <c i="4" r="BK114"/>
  <c i="3" r="J203"/>
  <c i="4" r="J106"/>
  <c i="3" r="BK197"/>
  <c r="J124"/>
  <c i="2" r="BK124"/>
  <c i="5" r="BK109"/>
  <c i="4" r="BK137"/>
  <c i="2" r="BK109"/>
  <c i="4" r="BK164"/>
  <c i="3" r="J272"/>
  <c r="J178"/>
  <c r="BK130"/>
  <c i="2" r="J211"/>
  <c i="3" r="BK230"/>
  <c r="J170"/>
  <c r="J123"/>
  <c i="2" r="J189"/>
  <c r="BK144"/>
  <c r="BK106"/>
  <c i="3" r="BK168"/>
  <c i="2" r="BK147"/>
  <c i="3" r="J261"/>
  <c r="J196"/>
  <c i="2" r="J231"/>
  <c i="3" r="J198"/>
  <c i="2" r="J198"/>
  <c i="4" r="J152"/>
  <c i="3" r="J194"/>
  <c i="2" r="J209"/>
  <c i="4" r="J150"/>
  <c i="3" r="BK254"/>
  <c r="BK133"/>
  <c i="2" r="J145"/>
  <c i="4" r="J148"/>
  <c r="BK117"/>
  <c i="3" r="BK207"/>
  <c i="4" r="BK112"/>
  <c i="2" r="BK117"/>
  <c i="3" r="BK204"/>
  <c i="2" r="J213"/>
  <c r="J124"/>
  <c i="4" r="J144"/>
  <c i="2" r="J226"/>
  <c r="BK165"/>
  <c i="4" r="BK127"/>
  <c i="3" r="J249"/>
  <c r="J182"/>
  <c r="BK193"/>
  <c r="J153"/>
  <c r="J207"/>
  <c r="BK160"/>
  <c r="J125"/>
  <c i="2" r="J162"/>
  <c i="3" r="BK264"/>
  <c r="J188"/>
  <c i="2" r="BK174"/>
  <c i="4" r="J130"/>
  <c i="3" r="J248"/>
  <c r="BK136"/>
  <c i="2" r="J133"/>
  <c i="4" r="BK151"/>
  <c i="3" r="BK266"/>
  <c i="2" r="BK208"/>
  <c i="3" r="BK226"/>
  <c i="5" r="BK96"/>
  <c i="3" r="J206"/>
  <c i="2" r="J199"/>
  <c i="5" r="J109"/>
  <c i="3" r="J238"/>
  <c r="J264"/>
  <c r="J126"/>
  <c i="5" r="BK105"/>
  <c i="2" r="BK133"/>
  <c r="BK102"/>
  <c i="4" r="BK165"/>
  <c r="BK100"/>
  <c i="3" r="BK228"/>
  <c r="BK146"/>
  <c i="4" r="J159"/>
  <c i="3" r="BK210"/>
  <c i="2" r="J224"/>
  <c r="J149"/>
  <c i="4" r="J142"/>
  <c i="2" r="BK137"/>
  <c i="5" r="BK101"/>
  <c i="4" r="BK107"/>
  <c i="3" r="BK203"/>
  <c r="J175"/>
  <c i="2" r="J207"/>
  <c i="3" r="BK215"/>
  <c i="2" r="BK218"/>
  <c i="5" r="BK113"/>
  <c i="4" r="J107"/>
  <c i="3" r="BK221"/>
  <c r="J254"/>
  <c r="J232"/>
  <c r="BK180"/>
  <c r="BK128"/>
  <c i="2" r="BK143"/>
  <c r="J107"/>
  <c i="3" r="J268"/>
  <c r="BK261"/>
  <c r="BK209"/>
  <c i="2" r="BK169"/>
  <c i="4" r="J121"/>
  <c i="2" r="BK181"/>
  <c r="BK134"/>
  <c i="4" r="J160"/>
  <c i="3" r="BK269"/>
  <c i="2" r="J215"/>
  <c i="4" r="BK136"/>
  <c i="2" r="BK152"/>
  <c i="4" r="BK105"/>
  <c i="3" r="J147"/>
  <c i="2" r="J128"/>
  <c i="4" r="BK104"/>
  <c i="3" r="BK181"/>
  <c r="BK259"/>
  <c i="2" r="J161"/>
  <c i="3" r="J130"/>
  <c i="2" r="BK203"/>
  <c r="J185"/>
  <c r="BK155"/>
  <c r="J111"/>
  <c i="5" r="J99"/>
  <c i="2" r="BK172"/>
  <c r="BK126"/>
  <c i="4" r="BK170"/>
  <c r="J114"/>
  <c i="3" r="BK178"/>
  <c i="4" r="BK116"/>
  <c i="3" r="BK183"/>
  <c r="J133"/>
  <c i="2" r="J197"/>
  <c r="J112"/>
  <c i="4" r="BK150"/>
  <c i="3" r="BK242"/>
  <c r="BK162"/>
  <c i="2" r="BK158"/>
  <c i="3" r="BK177"/>
  <c i="2" r="J193"/>
  <c r="BK128"/>
  <c i="3" r="J190"/>
  <c i="2" r="BK213"/>
  <c i="4" r="J151"/>
  <c i="3" r="BK256"/>
  <c r="BK120"/>
  <c i="2" r="BK219"/>
  <c r="J154"/>
  <c i="3" r="BK206"/>
  <c r="BK112"/>
  <c i="4" r="BK102"/>
  <c i="3" r="J197"/>
  <c i="2" r="J227"/>
  <c i="5" r="J111"/>
  <c i="3" r="J202"/>
  <c r="BK249"/>
  <c r="BK153"/>
  <c i="2" r="BK108"/>
  <c i="4" r="J100"/>
  <c i="3" r="J243"/>
  <c r="J195"/>
  <c r="BK143"/>
  <c i="2" r="BK141"/>
  <c i="4" r="BK163"/>
  <c i="3" r="BK262"/>
  <c i="4" r="BK175"/>
  <c r="BK113"/>
  <c i="3" r="BK166"/>
  <c i="2" r="J230"/>
  <c r="J143"/>
  <c r="BK101"/>
  <c r="BK136"/>
  <c r="J114"/>
  <c i="4" r="J129"/>
  <c i="3" r="BK205"/>
  <c r="J144"/>
  <c i="2" r="BK154"/>
  <c i="3" r="BK263"/>
  <c r="J183"/>
  <c r="BK151"/>
  <c r="J109"/>
  <c i="2" r="J200"/>
  <c r="BK142"/>
  <c i="4" r="BK171"/>
  <c i="3" r="J258"/>
  <c r="BK213"/>
  <c r="J166"/>
  <c i="2" r="BK202"/>
  <c r="J181"/>
  <c i="4" r="J139"/>
  <c i="3" r="J213"/>
  <c r="J119"/>
  <c i="2" r="J220"/>
  <c i="4" r="BK168"/>
  <c i="3" r="BK240"/>
  <c i="2" r="BK210"/>
  <c i="3" r="J259"/>
  <c r="BK111"/>
  <c i="5" r="J113"/>
  <c i="3" r="BK241"/>
  <c r="BK270"/>
  <c r="BK164"/>
  <c i="2" r="BK111"/>
  <c i="4" r="BK160"/>
  <c i="3" r="BK251"/>
  <c r="J185"/>
  <c i="2" r="BK179"/>
  <c r="J138"/>
  <c i="3" r="BK272"/>
  <c r="BK126"/>
  <c i="2" r="J169"/>
  <c i="4" r="BK154"/>
  <c r="J125"/>
  <c r="J109"/>
  <c r="BK142"/>
  <c i="3" r="J252"/>
  <c r="BK196"/>
  <c r="BK157"/>
  <c i="2" r="J163"/>
  <c r="BK120"/>
  <c r="J147"/>
  <c i="4" r="J168"/>
  <c i="3" r="J269"/>
  <c r="J186"/>
  <c r="BK144"/>
  <c r="BK158"/>
  <c i="2" r="BK187"/>
  <c r="BK131"/>
  <c i="5" r="J120"/>
  <c i="3" r="J250"/>
  <c r="BK194"/>
  <c i="4" r="BK140"/>
  <c i="3" r="BK271"/>
  <c r="J228"/>
  <c i="2" r="J172"/>
  <c r="J117"/>
  <c i="3" r="J271"/>
  <c r="J215"/>
  <c i="2" r="BK168"/>
  <c i="3" r="BK248"/>
  <c i="2" r="BK226"/>
  <c i="3" r="BK258"/>
  <c r="BK147"/>
  <c i="4" r="J165"/>
  <c i="2" r="J218"/>
  <c r="BK149"/>
  <c r="BK105"/>
  <c i="4" r="J175"/>
  <c r="BK134"/>
  <c i="3" r="J241"/>
  <c i="2" r="BK116"/>
  <c i="3" r="BK234"/>
  <c r="BK170"/>
  <c i="2" r="J202"/>
  <c i="4" r="J155"/>
  <c i="3" r="J265"/>
  <c i="4" r="BK172"/>
  <c r="J131"/>
  <c i="3" r="J164"/>
  <c r="BK125"/>
  <c i="2" r="J205"/>
  <c i="3" r="BK191"/>
  <c i="2" r="BK205"/>
  <c r="J159"/>
  <c r="J108"/>
  <c i="4" r="J136"/>
  <c r="J103"/>
  <c i="3" r="BK131"/>
  <c i="2" r="J223"/>
  <c r="J148"/>
  <c r="J104"/>
  <c i="3" r="J262"/>
  <c i="4" r="BK115"/>
  <c i="3" r="BK140"/>
  <c i="2" r="J116"/>
  <c i="4" r="BK167"/>
  <c i="3" r="BK212"/>
  <c r="J134"/>
  <c i="2" r="J206"/>
  <c r="J183"/>
  <c i="5" r="J116"/>
  <c i="4" r="J99"/>
  <c i="2" r="BK232"/>
  <c r="BK138"/>
  <c i="4" r="BK139"/>
  <c i="2" r="BK177"/>
  <c r="BK121"/>
  <c i="4" r="BK158"/>
  <c i="3" r="BK214"/>
  <c r="J172"/>
  <c r="BK276"/>
  <c r="BK172"/>
  <c r="J136"/>
  <c i="2" r="J120"/>
  <c i="4" r="J166"/>
  <c i="2" r="J179"/>
  <c r="BK129"/>
  <c i="4" r="J170"/>
  <c r="BK126"/>
  <c i="3" r="J242"/>
  <c r="BK200"/>
  <c i="2" r="J174"/>
  <c i="4" r="BK156"/>
  <c r="BK128"/>
  <c i="3" r="J276"/>
  <c r="BK219"/>
  <c r="J173"/>
  <c r="BK152"/>
  <c i="2" r="J232"/>
  <c r="BK214"/>
  <c r="BK125"/>
  <c i="3" r="J270"/>
  <c r="J165"/>
  <c r="J171"/>
  <c i="2" r="J177"/>
  <c i="4" r="J132"/>
  <c i="3" r="BK238"/>
  <c r="J112"/>
  <c i="2" r="J134"/>
  <c i="3" r="J245"/>
  <c r="J267"/>
  <c r="J120"/>
  <c i="4" r="J167"/>
  <c i="3" r="BK239"/>
  <c r="J160"/>
  <c r="J117"/>
  <c i="2" r="J140"/>
  <c i="4" r="BK153"/>
  <c i="2" r="BK221"/>
  <c r="BK145"/>
  <c i="4" r="J115"/>
  <c i="3" r="J246"/>
  <c r="BK155"/>
  <c r="J159"/>
  <c i="2" r="BK151"/>
  <c r="BK110"/>
  <c i="4" r="J101"/>
  <c i="3" r="BK190"/>
  <c i="4" r="BK135"/>
  <c i="3" r="J225"/>
  <c r="BK159"/>
  <c i="2" r="J217"/>
  <c r="BK189"/>
  <c r="BK139"/>
  <c r="BK164"/>
  <c r="J126"/>
  <c i="4" r="BK144"/>
  <c r="J127"/>
  <c i="3" r="J257"/>
  <c r="J191"/>
  <c i="2" r="BK233"/>
  <c r="BK140"/>
  <c r="BK103"/>
  <c i="3" r="BK198"/>
  <c i="2" r="J216"/>
  <c i="5" r="BK99"/>
  <c i="3" r="BK246"/>
  <c i="2" r="J214"/>
  <c i="4" r="BK118"/>
  <c i="5" r="BK120"/>
  <c i="3" r="J255"/>
  <c i="2" r="BK197"/>
  <c r="J115"/>
  <c i="4" r="J135"/>
  <c i="3" r="BK223"/>
  <c r="BK132"/>
  <c i="2" r="BK161"/>
  <c i="3" r="BK195"/>
  <c i="2" r="J219"/>
  <c r="J121"/>
  <c i="4" r="J128"/>
  <c r="BK108"/>
  <c i="3" r="J149"/>
  <c i="4" r="J104"/>
  <c i="3" r="J181"/>
  <c r="J155"/>
  <c i="2" r="BK118"/>
  <c i="4" r="J173"/>
  <c i="2" r="J101"/>
  <c i="4" r="J108"/>
  <c i="3" r="J217"/>
  <c r="BK134"/>
  <c i="2" r="BK212"/>
  <c r="BK193"/>
  <c i="3" r="J235"/>
  <c r="BK109"/>
  <c i="2" r="J131"/>
  <c i="3" r="J273"/>
  <c r="J212"/>
  <c i="2" r="J168"/>
  <c r="J135"/>
  <c i="4" r="J154"/>
  <c i="3" r="BK267"/>
  <c r="BK185"/>
  <c r="J127"/>
  <c i="5" l="1" r="P92"/>
  <c i="2" r="R132"/>
  <c r="BK196"/>
  <c r="BK195"/>
  <c r="J195"/>
  <c r="J74"/>
  <c i="3" r="BK115"/>
  <c r="J115"/>
  <c r="J67"/>
  <c r="P129"/>
  <c r="R138"/>
  <c r="R163"/>
  <c r="T163"/>
  <c i="5" r="BK92"/>
  <c i="2" r="R150"/>
  <c r="R196"/>
  <c r="R195"/>
  <c i="3" r="P115"/>
  <c r="P156"/>
  <c i="2" r="P132"/>
  <c r="BK160"/>
  <c r="J160"/>
  <c r="J70"/>
  <c r="T171"/>
  <c r="T170"/>
  <c i="3" r="T118"/>
  <c r="P142"/>
  <c r="BK167"/>
  <c r="J167"/>
  <c r="J79"/>
  <c r="BK231"/>
  <c r="J231"/>
  <c r="J82"/>
  <c i="4" r="P119"/>
  <c r="T162"/>
  <c r="T161"/>
  <c i="5" r="R92"/>
  <c i="2" r="T146"/>
  <c r="P171"/>
  <c r="P170"/>
  <c i="3" r="P118"/>
  <c r="BK156"/>
  <c r="J156"/>
  <c r="J76"/>
  <c r="P237"/>
  <c r="P236"/>
  <c i="4" r="BK111"/>
  <c r="J111"/>
  <c r="J67"/>
  <c r="P141"/>
  <c r="R162"/>
  <c r="R161"/>
  <c i="5" r="T92"/>
  <c i="2" r="R160"/>
  <c i="3" r="R122"/>
  <c r="BK138"/>
  <c r="T156"/>
  <c r="P167"/>
  <c r="P231"/>
  <c i="4" r="T111"/>
  <c r="T149"/>
  <c i="2" r="BK150"/>
  <c r="J150"/>
  <c r="J69"/>
  <c r="R171"/>
  <c r="R170"/>
  <c i="3" r="BK108"/>
  <c r="J108"/>
  <c r="J65"/>
  <c r="BK118"/>
  <c r="J118"/>
  <c r="J68"/>
  <c r="R156"/>
  <c r="R237"/>
  <c r="R236"/>
  <c i="4" r="BK98"/>
  <c r="J98"/>
  <c r="J65"/>
  <c r="BK146"/>
  <c r="J146"/>
  <c r="J70"/>
  <c r="P149"/>
  <c i="2" r="P100"/>
  <c r="P150"/>
  <c r="P167"/>
  <c r="T225"/>
  <c i="3" r="P108"/>
  <c r="T108"/>
  <c r="T129"/>
  <c r="T150"/>
  <c i="4" r="R98"/>
  <c r="R97"/>
  <c i="2" r="BK146"/>
  <c r="J146"/>
  <c r="J68"/>
  <c r="R167"/>
  <c i="3" r="BK129"/>
  <c r="J129"/>
  <c r="J70"/>
  <c r="P163"/>
  <c i="4" r="R111"/>
  <c r="BK149"/>
  <c r="J149"/>
  <c r="J71"/>
  <c i="2" r="BK132"/>
  <c r="J132"/>
  <c r="J67"/>
  <c r="T160"/>
  <c i="3" r="R108"/>
  <c r="R129"/>
  <c r="T142"/>
  <c r="P187"/>
  <c i="4" r="R119"/>
  <c r="BK162"/>
  <c r="J162"/>
  <c r="J74"/>
  <c i="5" r="BK108"/>
  <c r="J108"/>
  <c r="J67"/>
  <c i="2" r="T100"/>
  <c r="R146"/>
  <c r="T196"/>
  <c r="T195"/>
  <c i="3" r="R115"/>
  <c r="BK150"/>
  <c r="J150"/>
  <c r="J75"/>
  <c r="R167"/>
  <c r="T231"/>
  <c i="4" r="R141"/>
  <c r="R157"/>
  <c i="5" r="P108"/>
  <c i="2" r="T132"/>
  <c r="BK171"/>
  <c r="J171"/>
  <c r="J73"/>
  <c r="R225"/>
  <c i="3" r="P122"/>
  <c r="P150"/>
  <c r="R187"/>
  <c i="4" r="T98"/>
  <c r="T97"/>
  <c r="P146"/>
  <c r="T157"/>
  <c i="5" r="T108"/>
  <c i="2" r="BK100"/>
  <c r="J100"/>
  <c r="J65"/>
  <c r="P146"/>
  <c r="P196"/>
  <c r="P195"/>
  <c i="3" r="T115"/>
  <c r="R150"/>
  <c r="BK237"/>
  <c r="BK236"/>
  <c r="J236"/>
  <c r="J83"/>
  <c i="4" r="BK119"/>
  <c r="J119"/>
  <c r="J68"/>
  <c r="R149"/>
  <c i="5" r="BK119"/>
  <c r="J119"/>
  <c r="J68"/>
  <c i="2" r="T150"/>
  <c r="BK167"/>
  <c r="J167"/>
  <c r="J71"/>
  <c r="BK225"/>
  <c r="J225"/>
  <c r="J76"/>
  <c i="3" r="T122"/>
  <c r="P138"/>
  <c r="P137"/>
  <c r="BK163"/>
  <c r="J163"/>
  <c r="J78"/>
  <c r="T167"/>
  <c r="R231"/>
  <c i="4" r="T119"/>
  <c r="R146"/>
  <c r="T146"/>
  <c i="5" r="R108"/>
  <c i="3" r="R118"/>
  <c r="BK142"/>
  <c r="J142"/>
  <c r="J74"/>
  <c r="T237"/>
  <c r="T236"/>
  <c i="4" r="P111"/>
  <c r="P162"/>
  <c r="P161"/>
  <c i="5" r="P119"/>
  <c i="3" r="R142"/>
  <c r="T187"/>
  <c i="4" r="BK141"/>
  <c r="J141"/>
  <c r="J69"/>
  <c r="BK157"/>
  <c r="J157"/>
  <c r="J72"/>
  <c i="5" r="R119"/>
  <c i="2" r="R100"/>
  <c r="R99"/>
  <c r="R98"/>
  <c r="P160"/>
  <c r="T167"/>
  <c r="P225"/>
  <c i="3" r="BK122"/>
  <c r="J122"/>
  <c r="J69"/>
  <c r="T138"/>
  <c r="BK187"/>
  <c r="J187"/>
  <c r="J80"/>
  <c i="4" r="P98"/>
  <c r="P97"/>
  <c r="T141"/>
  <c r="P157"/>
  <c i="5" r="T119"/>
  <c i="2" r="BE103"/>
  <c r="BE105"/>
  <c r="BE111"/>
  <c r="BE122"/>
  <c r="BE145"/>
  <c r="BE157"/>
  <c r="BE161"/>
  <c r="BE163"/>
  <c r="BE179"/>
  <c r="BE219"/>
  <c r="BE220"/>
  <c i="3" r="BE177"/>
  <c r="BE210"/>
  <c r="BE219"/>
  <c r="BE246"/>
  <c r="BE251"/>
  <c r="BE259"/>
  <c r="BE263"/>
  <c r="BE267"/>
  <c r="BE272"/>
  <c i="4" r="BE112"/>
  <c r="BE118"/>
  <c r="BE121"/>
  <c r="BE150"/>
  <c i="2" r="J92"/>
  <c r="BE108"/>
  <c r="BE112"/>
  <c r="BE116"/>
  <c r="BE118"/>
  <c r="BE127"/>
  <c r="BE134"/>
  <c r="BE177"/>
  <c r="BE202"/>
  <c i="3" r="E94"/>
  <c r="BE126"/>
  <c r="BE132"/>
  <c r="BE134"/>
  <c r="BE145"/>
  <c r="BE153"/>
  <c r="BE162"/>
  <c r="BE169"/>
  <c r="BE172"/>
  <c r="BE181"/>
  <c r="BE186"/>
  <c r="BE199"/>
  <c r="BE220"/>
  <c r="BE226"/>
  <c r="BE256"/>
  <c r="BE260"/>
  <c r="BE264"/>
  <c r="BE274"/>
  <c r="BK135"/>
  <c r="J135"/>
  <c r="J71"/>
  <c i="4" r="BE107"/>
  <c r="BE114"/>
  <c r="BE140"/>
  <c r="BE148"/>
  <c i="2" r="BE114"/>
  <c r="BE137"/>
  <c r="BE141"/>
  <c r="BE153"/>
  <c r="BE191"/>
  <c r="BE193"/>
  <c r="BE213"/>
  <c r="BE224"/>
  <c r="BE227"/>
  <c r="BE230"/>
  <c r="BE233"/>
  <c i="3" r="BE111"/>
  <c r="BE141"/>
  <c r="BE149"/>
  <c r="BE174"/>
  <c r="BE176"/>
  <c r="BE183"/>
  <c r="BE202"/>
  <c r="BE262"/>
  <c r="BE266"/>
  <c r="BK161"/>
  <c r="J161"/>
  <c r="J77"/>
  <c i="4" r="BE125"/>
  <c r="BE132"/>
  <c r="BE136"/>
  <c r="BE153"/>
  <c r="BE165"/>
  <c i="5" r="F59"/>
  <c i="2" r="BE120"/>
  <c r="BE183"/>
  <c r="BE199"/>
  <c r="BE217"/>
  <c i="3" r="BE112"/>
  <c r="BE119"/>
  <c r="BE125"/>
  <c r="BE146"/>
  <c r="BE159"/>
  <c r="BE170"/>
  <c r="BE195"/>
  <c r="BE201"/>
  <c r="BE204"/>
  <c r="BE225"/>
  <c r="BE232"/>
  <c r="BE244"/>
  <c i="4" r="J90"/>
  <c r="BE104"/>
  <c r="BE109"/>
  <c r="BE163"/>
  <c r="BE166"/>
  <c i="2" r="F59"/>
  <c r="BE131"/>
  <c r="BE148"/>
  <c r="BE169"/>
  <c r="BE208"/>
  <c r="BE210"/>
  <c r="BE215"/>
  <c r="BK130"/>
  <c r="J130"/>
  <c r="J66"/>
  <c i="3" r="BE140"/>
  <c r="BE147"/>
  <c r="BE168"/>
  <c r="BE173"/>
  <c r="BE179"/>
  <c r="BE180"/>
  <c r="BE182"/>
  <c r="BE184"/>
  <c r="BE206"/>
  <c r="BE218"/>
  <c r="BE238"/>
  <c r="BE270"/>
  <c r="BE276"/>
  <c i="4" r="BE99"/>
  <c r="BE123"/>
  <c r="BE152"/>
  <c r="BE154"/>
  <c r="BE169"/>
  <c i="5" r="J56"/>
  <c r="BE99"/>
  <c r="BK104"/>
  <c r="J104"/>
  <c r="J66"/>
  <c i="2" r="BE119"/>
  <c r="BE124"/>
  <c r="BE136"/>
  <c r="BE139"/>
  <c r="BE147"/>
  <c r="BE158"/>
  <c r="BE168"/>
  <c r="BE198"/>
  <c r="BE207"/>
  <c r="BE211"/>
  <c r="BE218"/>
  <c i="3" r="J100"/>
  <c r="BE114"/>
  <c r="BE120"/>
  <c r="BE136"/>
  <c r="BE190"/>
  <c r="BE221"/>
  <c r="BE224"/>
  <c r="BE235"/>
  <c r="BE252"/>
  <c i="4" r="E50"/>
  <c r="BE101"/>
  <c r="BE159"/>
  <c r="BE168"/>
  <c i="2" r="BE123"/>
  <c r="BE151"/>
  <c r="BE174"/>
  <c r="BE181"/>
  <c r="BE187"/>
  <c r="BE226"/>
  <c r="BE231"/>
  <c i="3" r="BE121"/>
  <c r="BE148"/>
  <c r="BE193"/>
  <c r="BE198"/>
  <c r="BE212"/>
  <c r="BE215"/>
  <c r="BE223"/>
  <c r="BE233"/>
  <c r="BE242"/>
  <c r="BE253"/>
  <c r="BE261"/>
  <c r="BE275"/>
  <c r="BK113"/>
  <c r="J113"/>
  <c r="J66"/>
  <c i="4" r="BE128"/>
  <c r="BE142"/>
  <c r="BE173"/>
  <c i="2" r="E86"/>
  <c r="BE121"/>
  <c r="BE140"/>
  <c r="BE144"/>
  <c r="BE189"/>
  <c i="3" r="BE109"/>
  <c r="BE151"/>
  <c r="BE209"/>
  <c r="BE211"/>
  <c r="BE213"/>
  <c r="BE239"/>
  <c r="BE245"/>
  <c r="BE254"/>
  <c r="BE271"/>
  <c i="4" r="BE116"/>
  <c r="BE120"/>
  <c r="BE122"/>
  <c r="BE126"/>
  <c r="BE143"/>
  <c r="BE145"/>
  <c r="BE158"/>
  <c r="BE174"/>
  <c i="5" r="BE111"/>
  <c r="BE123"/>
  <c i="2" r="BE166"/>
  <c r="BE197"/>
  <c r="BE205"/>
  <c r="BE221"/>
  <c r="BE223"/>
  <c i="3" r="BE133"/>
  <c r="BE139"/>
  <c r="BE152"/>
  <c r="BE164"/>
  <c r="BE189"/>
  <c r="BE216"/>
  <c r="BE247"/>
  <c r="BE257"/>
  <c i="4" r="BE117"/>
  <c r="BE124"/>
  <c r="BE129"/>
  <c r="BE131"/>
  <c r="BE134"/>
  <c r="BE160"/>
  <c i="5" r="E50"/>
  <c r="BE93"/>
  <c r="BE116"/>
  <c i="2" r="BE110"/>
  <c r="BE115"/>
  <c r="BE142"/>
  <c r="BE154"/>
  <c r="BE185"/>
  <c r="BE203"/>
  <c r="BE212"/>
  <c i="3" r="F59"/>
  <c r="BE116"/>
  <c r="BE131"/>
  <c r="BE160"/>
  <c r="BE192"/>
  <c r="BE194"/>
  <c r="BE197"/>
  <c r="BE222"/>
  <c r="BE243"/>
  <c i="4" r="BE100"/>
  <c r="BE102"/>
  <c i="5" r="BE120"/>
  <c i="2" r="BE101"/>
  <c r="BE107"/>
  <c r="BE117"/>
  <c r="BE159"/>
  <c r="BE162"/>
  <c r="BE209"/>
  <c r="BE216"/>
  <c i="3" r="BE128"/>
  <c r="BE144"/>
  <c r="BE154"/>
  <c r="BE185"/>
  <c r="BE196"/>
  <c r="BE200"/>
  <c r="BE255"/>
  <c r="BE268"/>
  <c r="BE269"/>
  <c r="BE273"/>
  <c i="4" r="BE103"/>
  <c r="BE106"/>
  <c r="BE108"/>
  <c r="BE115"/>
  <c r="BE137"/>
  <c r="BE139"/>
  <c r="BE156"/>
  <c r="BE172"/>
  <c r="BE175"/>
  <c i="2" r="BE104"/>
  <c r="BE135"/>
  <c r="BE155"/>
  <c r="BE164"/>
  <c r="BE204"/>
  <c i="3" r="BE110"/>
  <c r="BE127"/>
  <c r="BE130"/>
  <c r="BE165"/>
  <c r="BE175"/>
  <c r="BE178"/>
  <c r="BE214"/>
  <c r="BE217"/>
  <c r="BE249"/>
  <c r="BE258"/>
  <c i="4" r="F93"/>
  <c r="BE155"/>
  <c r="BE170"/>
  <c r="BE171"/>
  <c i="2" r="BE106"/>
  <c r="BE128"/>
  <c r="BE138"/>
  <c r="BE143"/>
  <c r="BE152"/>
  <c r="BE165"/>
  <c r="BE201"/>
  <c r="BE214"/>
  <c i="3" r="BE123"/>
  <c r="BE208"/>
  <c r="BE227"/>
  <c r="BE241"/>
  <c i="4" r="BE113"/>
  <c r="BE151"/>
  <c r="BE167"/>
  <c i="5" r="BE96"/>
  <c r="BE109"/>
  <c r="BE113"/>
  <c i="2" r="BE113"/>
  <c r="BE126"/>
  <c r="BE133"/>
  <c r="BE156"/>
  <c r="BE200"/>
  <c i="3" r="BE155"/>
  <c r="BE157"/>
  <c r="BE171"/>
  <c r="BE191"/>
  <c r="BE240"/>
  <c r="BE265"/>
  <c i="5" r="BE101"/>
  <c i="3" r="BE188"/>
  <c r="BE205"/>
  <c r="BE207"/>
  <c r="BE234"/>
  <c r="BE248"/>
  <c i="4" r="BE105"/>
  <c r="BE127"/>
  <c r="BE138"/>
  <c i="2" r="BE102"/>
  <c r="BE109"/>
  <c r="BE125"/>
  <c r="BE129"/>
  <c r="BE149"/>
  <c r="BE172"/>
  <c r="BE206"/>
  <c r="BE222"/>
  <c r="BE232"/>
  <c i="3" r="BE117"/>
  <c r="BE124"/>
  <c r="BE143"/>
  <c r="BE158"/>
  <c r="BE166"/>
  <c r="BE203"/>
  <c r="BE228"/>
  <c r="BE230"/>
  <c r="BE250"/>
  <c r="BK229"/>
  <c r="J229"/>
  <c r="J81"/>
  <c i="4" r="BE130"/>
  <c r="BE133"/>
  <c r="BE135"/>
  <c r="BE144"/>
  <c r="BE147"/>
  <c r="BE164"/>
  <c i="5" r="BE105"/>
  <c r="F39"/>
  <c i="1" r="BD59"/>
  <c i="4" r="F39"/>
  <c i="1" r="BD58"/>
  <c i="5" r="F37"/>
  <c i="1" r="BB59"/>
  <c i="3" r="F39"/>
  <c i="1" r="BD57"/>
  <c i="4" r="F36"/>
  <c i="1" r="BA58"/>
  <c i="2" r="J36"/>
  <c i="1" r="AW56"/>
  <c i="3" r="J36"/>
  <c i="1" r="AW57"/>
  <c i="2" r="F36"/>
  <c i="1" r="BA56"/>
  <c i="2" r="F39"/>
  <c i="1" r="BD56"/>
  <c i="3" r="F38"/>
  <c i="1" r="BC57"/>
  <c i="5" r="J36"/>
  <c i="1" r="AW59"/>
  <c i="2" r="F37"/>
  <c i="1" r="BB56"/>
  <c i="3" r="F36"/>
  <c i="1" r="BA57"/>
  <c i="4" r="F37"/>
  <c i="1" r="BB58"/>
  <c i="5" r="F36"/>
  <c i="1" r="BA59"/>
  <c i="4" r="F38"/>
  <c i="1" r="BC58"/>
  <c r="AS54"/>
  <c i="3" r="F37"/>
  <c i="1" r="BB57"/>
  <c i="4" r="J36"/>
  <c i="1" r="AW58"/>
  <c i="5" r="F38"/>
  <c i="1" r="BC59"/>
  <c i="2" r="F38"/>
  <c i="1" r="BC56"/>
  <c i="5" l="1" r="P91"/>
  <c r="P90"/>
  <c i="1" r="AU59"/>
  <c i="3" r="T137"/>
  <c i="4" r="P110"/>
  <c r="R110"/>
  <c i="2" r="T99"/>
  <c r="T98"/>
  <c r="P99"/>
  <c r="P98"/>
  <c i="1" r="AU56"/>
  <c i="3" r="R107"/>
  <c r="T107"/>
  <c r="T106"/>
  <c i="4" r="R96"/>
  <c i="5" r="T91"/>
  <c r="T90"/>
  <c i="3" r="P107"/>
  <c r="P106"/>
  <c i="1" r="AU57"/>
  <c i="4" r="P96"/>
  <c i="1" r="AU58"/>
  <c i="4" r="T110"/>
  <c r="T96"/>
  <c i="3" r="BK137"/>
  <c r="J137"/>
  <c r="J72"/>
  <c i="5" r="R91"/>
  <c r="R90"/>
  <c r="BK91"/>
  <c r="J91"/>
  <c r="J64"/>
  <c i="3" r="R137"/>
  <c i="5" r="J92"/>
  <c r="J65"/>
  <c i="2" r="J196"/>
  <c r="J75"/>
  <c i="3" r="J237"/>
  <c r="J84"/>
  <c r="BK107"/>
  <c r="BK106"/>
  <c r="J106"/>
  <c r="J63"/>
  <c i="2" r="BK99"/>
  <c r="BK98"/>
  <c r="J98"/>
  <c r="J63"/>
  <c i="4" r="BK110"/>
  <c r="J110"/>
  <c r="J66"/>
  <c i="2" r="BK170"/>
  <c r="J170"/>
  <c r="J72"/>
  <c i="3" r="J138"/>
  <c r="J73"/>
  <c i="4" r="BK97"/>
  <c r="J97"/>
  <c r="J64"/>
  <c r="BK161"/>
  <c r="J161"/>
  <c r="J73"/>
  <c r="F35"/>
  <c i="1" r="AZ58"/>
  <c r="BC55"/>
  <c r="AY55"/>
  <c i="2" r="J35"/>
  <c i="1" r="AV56"/>
  <c r="AT56"/>
  <c i="4" r="J35"/>
  <c i="1" r="AV58"/>
  <c r="AT58"/>
  <c r="BD55"/>
  <c r="BD54"/>
  <c r="W33"/>
  <c i="5" r="J35"/>
  <c i="1" r="AV59"/>
  <c r="AT59"/>
  <c r="BB55"/>
  <c r="BB54"/>
  <c r="AX54"/>
  <c i="5" r="F35"/>
  <c i="1" r="AZ59"/>
  <c i="2" r="F35"/>
  <c i="1" r="AZ56"/>
  <c i="3" r="J35"/>
  <c i="1" r="AV57"/>
  <c r="AT57"/>
  <c r="BA55"/>
  <c r="BA54"/>
  <c r="W30"/>
  <c i="3" r="F35"/>
  <c i="1" r="AZ57"/>
  <c i="3" l="1" r="R106"/>
  <c i="2" r="J99"/>
  <c r="J64"/>
  <c i="4" r="BK96"/>
  <c r="J96"/>
  <c r="J63"/>
  <c i="5" r="BK90"/>
  <c r="J90"/>
  <c i="3" r="J107"/>
  <c r="J64"/>
  <c i="1" r="AZ55"/>
  <c r="AV55"/>
  <c r="AU55"/>
  <c r="AU54"/>
  <c r="BC54"/>
  <c r="AY54"/>
  <c r="W31"/>
  <c i="2" r="J32"/>
  <c i="1" r="AG56"/>
  <c r="AN56"/>
  <c r="AW54"/>
  <c r="AK30"/>
  <c r="AX55"/>
  <c r="AW55"/>
  <c i="5" r="J32"/>
  <c i="1" r="AG59"/>
  <c r="AN59"/>
  <c i="3" r="J32"/>
  <c i="1" r="AG57"/>
  <c r="AN57"/>
  <c i="3" l="1" r="J41"/>
  <c i="5" r="J41"/>
  <c r="J63"/>
  <c i="2" r="J41"/>
  <c i="1" r="AZ54"/>
  <c r="AV54"/>
  <c r="AK29"/>
  <c i="4" r="J32"/>
  <c i="1" r="AG58"/>
  <c r="AN58"/>
  <c r="AT55"/>
  <c r="W32"/>
  <c i="4" l="1" r="J41"/>
  <c i="1" r="AT54"/>
  <c r="W29"/>
  <c r="AG55"/>
  <c r="AN55"/>
  <c l="1" r="AG54"/>
  <c r="AN54"/>
  <c l="1" r="AK26"/>
  <c r="AK35"/>
</calcChain>
</file>

<file path=xl/sharedStrings.xml><?xml version="1.0" encoding="utf-8"?>
<sst xmlns="http://schemas.openxmlformats.org/spreadsheetml/2006/main">
  <si>
    <t>Export Komplet</t>
  </si>
  <si>
    <t>VZ</t>
  </si>
  <si>
    <t>2.0</t>
  </si>
  <si>
    <t>ZAMOK</t>
  </si>
  <si>
    <t>False</t>
  </si>
  <si>
    <t>{42b0832b-b212-4978-9711-d31685ef48f7}</t>
  </si>
  <si>
    <t>0,01</t>
  </si>
  <si>
    <t>21</t>
  </si>
  <si>
    <t>12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</si>
  <si>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</si>
  <si>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</si>
  <si>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</si>
  <si>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</si>
  <si>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</si>
  <si>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EKS-006-2026</t>
  </si>
  <si>
    <t>Měnit lze pouze buňky se žlutým podbarvením!_x000d_
_x000d_
1) v Rekapitulaci stavby vyplňte údaje o Účastníkovi (přenesou se do ostatních sestav i v jiných listech)_x000d_
_x000d_
2) na vybraných listech vyplňte v sestavě Soupis prací ceny u položek</t>
  </si>
  <si>
    <t>Stavba:</t>
  </si>
  <si>
    <t>Aquacentrum Teplice - přeložka horkovodu</t>
  </si>
  <si>
    <t>KSO:</t>
  </si>
  <si>
    <t/>
  </si>
  <si>
    <t>CC-CZ:</t>
  </si>
  <si>
    <t>Místo:</t>
  </si>
  <si>
    <t>Teplice</t>
  </si>
  <si>
    <t>Datum:</t>
  </si>
  <si>
    <t>21. 1. 2026</t>
  </si>
  <si>
    <t>Zadavatel:</t>
  </si>
  <si>
    <t>IČ:</t>
  </si>
  <si>
    <t xml:space="preserve"> </t>
  </si>
  <si>
    <t>DIČ:</t>
  </si>
  <si>
    <t>Účastník:</t>
  </si>
  <si>
    <t>Vyplň údaj</t>
  </si>
  <si>
    <t>Projektant:</t>
  </si>
  <si>
    <t>True</t>
  </si>
  <si>
    <t>Zpracovatel:</t>
  </si>
  <si>
    <t>11944668</t>
  </si>
  <si>
    <t>STAVINVEST KMS s.r.o., Studentská 285/22, Bílina</t>
  </si>
  <si>
    <t>CZ11944668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</si>
  <si>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</si>
  <si>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</si>
  <si>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</si>
  <si>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</si>
  <si>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</si>
  <si>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</si>
  <si>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</si>
  <si>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</si>
  <si>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</si>
  <si>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</si>
  <si>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</si>
  <si>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</si>
  <si>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</si>
  <si>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</si>
  <si>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</si>
  <si>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</si>
  <si>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</si>
  <si>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</si>
  <si>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</si>
  <si>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</si>
  <si>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</si>
  <si>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</si>
  <si>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</si>
  <si>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</si>
  <si>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</si>
  <si>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</si>
  <si>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</si>
  <si>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</si>
  <si>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</si>
  <si>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</si>
  <si>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</si>
  <si>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</si>
  <si>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</si>
  <si>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</si>
  <si>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</si>
  <si>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</si>
  <si>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</si>
  <si>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</si>
  <si>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</si>
  <si>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</si>
  <si>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IO 203</t>
  </si>
  <si>
    <t>Přeložka horkovodu</t>
  </si>
  <si>
    <t>ING</t>
  </si>
  <si>
    <t>1</t>
  </si>
  <si>
    <t>{3a364f7d-ff3c-4c26-bca5-be8fa40cb272}</t>
  </si>
  <si>
    <t>801 54 14</t>
  </si>
  <si>
    <t>2</t>
  </si>
  <si>
    <t>/</t>
  </si>
  <si>
    <t>IO 203.1</t>
  </si>
  <si>
    <t>Horkovod</t>
  </si>
  <si>
    <t>Soupis</t>
  </si>
  <si>
    <t>{76c5cf08-3506-4927-8b4b-3541e3f07596}</t>
  </si>
  <si>
    <t>IO 203.2</t>
  </si>
  <si>
    <t>Odběrová předávací stanice Aquacentrum</t>
  </si>
  <si>
    <t>{bbc7a685-3b71-4932-a468-5b6cc2ae9186}</t>
  </si>
  <si>
    <t>IO 203.3</t>
  </si>
  <si>
    <t>Odběrová předávací stanice Palackého</t>
  </si>
  <si>
    <t>{ab0ebe4d-334a-400d-a446-ce7db233935d}</t>
  </si>
  <si>
    <t>VON</t>
  </si>
  <si>
    <t>Vedlejší a ostatní náklady</t>
  </si>
  <si>
    <t>{73f93838-3085-4ea4-8e96-c3fbcc7dd9ae}</t>
  </si>
  <si>
    <t>KRYCÍ LIST SOUPISU PRACÍ</t>
  </si>
  <si>
    <t>Objekt:</t>
  </si>
  <si>
    <t>IO 203 - Přeložka horkovodu</t>
  </si>
  <si>
    <t>Soupis:</t>
  </si>
  <si>
    <t>IO 203.1 - Horkovod</t>
  </si>
  <si>
    <t>68975490</t>
  </si>
  <si>
    <t>Aquacentrum Teplice, p.o., A.Jiráska 3149, Teplice</t>
  </si>
  <si>
    <t>CZ68975490</t>
  </si>
  <si>
    <t>25423126</t>
  </si>
  <si>
    <t>PS projekty s.r.o., 14.října 291/4, Teplice</t>
  </si>
  <si>
    <t>CZ25423126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</si>
  <si>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</si>
  <si>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</si>
  <si>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</si>
  <si>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</si>
  <si>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</si>
  <si>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1 - Zemní práce</t>
  </si>
  <si>
    <t xml:space="preserve">    2 - Zakládání</t>
  </si>
  <si>
    <t xml:space="preserve">    5 - Komunikace pozemní</t>
  </si>
  <si>
    <t xml:space="preserve">    8 - Trubní vedení</t>
  </si>
  <si>
    <t xml:space="preserve">    9 - Ostatní konstrukce a práce, bourání</t>
  </si>
  <si>
    <t xml:space="preserve">    997 - Přesun sutě</t>
  </si>
  <si>
    <t xml:space="preserve">    998 - Přesun hmot</t>
  </si>
  <si>
    <t>PSV - Práce a dodávky PSV</t>
  </si>
  <si>
    <t xml:space="preserve">    742 - Elektroinstalace - slaboproud</t>
  </si>
  <si>
    <t>M - Práce a dodávky M</t>
  </si>
  <si>
    <t xml:space="preserve">    23-M - Montáže potrubí</t>
  </si>
  <si>
    <t>HZS - Hodinové zúčtovací sazby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</si>
  <si>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</si>
  <si>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</si>
  <si>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</si>
  <si>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</si>
  <si>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</si>
  <si>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</si>
  <si>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</si>
  <si>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</si>
  <si>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</si>
  <si>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</si>
  <si>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</si>
  <si>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</si>
  <si>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</si>
  <si>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</si>
  <si>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</si>
  <si>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</si>
  <si>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</si>
  <si>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</si>
  <si>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111211101</t>
  </si>
  <si>
    <t>Odstranění křovin a stromů s odstraněním kořenů ručně průměru kmene do 100 mm jakékoliv plochy v rovině nebo ve svahu o sklonu do 1:5</t>
  </si>
  <si>
    <t>m2</t>
  </si>
  <si>
    <t>4</t>
  </si>
  <si>
    <t>1577740911</t>
  </si>
  <si>
    <t>112101101</t>
  </si>
  <si>
    <t>Odstranění stromů s odřezáním kmene a s odvětvením listnatých, průměru kmene přes 100 do 300 mm</t>
  </si>
  <si>
    <t>kus</t>
  </si>
  <si>
    <t>-434730649</t>
  </si>
  <si>
    <t>3</t>
  </si>
  <si>
    <t>112251101</t>
  </si>
  <si>
    <t>Odstranění pařezů strojně s jejich vykopáním nebo vytrháním průměru přes 100 do 300 mm</t>
  </si>
  <si>
    <t>-2147411598</t>
  </si>
  <si>
    <t>113106123</t>
  </si>
  <si>
    <t>Rozebrání dlažeb komunikací pro pěší s přemístěním hmot na skládku na vzdálenost do 3 m nebo s naložením na dopravní prostředek s ložem z kameniva nebo živice a s jakoukoliv výplní spár ručně ze zámkové dlažby</t>
  </si>
  <si>
    <t>1355893835</t>
  </si>
  <si>
    <t>5</t>
  </si>
  <si>
    <t>113107012</t>
  </si>
  <si>
    <t>Odstranění podkladů nebo krytů při překopech inženýrských sítí s přemístěním hmot na skládku ve vzdálenosti do 3 m nebo s naložením na dopravní prostředek ručně z kameniva těženého, o tl. vrstvy přes 100 do 200 mm</t>
  </si>
  <si>
    <t>244621632</t>
  </si>
  <si>
    <t>6</t>
  </si>
  <si>
    <t>113107025</t>
  </si>
  <si>
    <t>Odstranění podkladů nebo krytů při překopech inženýrských sítí s přemístěním hmot na skládku ve vzdálenosti do 3 m nebo s naložením na dopravní prostředek ručně z kameniva hrubého drceného, o tl. vrstvy přes 400 do 500 mm</t>
  </si>
  <si>
    <t>-786826579</t>
  </si>
  <si>
    <t>7</t>
  </si>
  <si>
    <t>113107112</t>
  </si>
  <si>
    <t>Odstranění podkladů nebo krytů ručně s přemístěním hmot na skládku na vzdálenost do 3 m nebo s naložením na dopravní prostředek z kameniva těženého, o tl. vrstvy přes 100 do 200 mm</t>
  </si>
  <si>
    <t>-220120910</t>
  </si>
  <si>
    <t>8</t>
  </si>
  <si>
    <t>113154113</t>
  </si>
  <si>
    <t>Frézování živičného podkladu nebo krytu s naložením na dopravní prostředek plochy do 500 m2 bez překážek v trase pruhu šířky do 0,5 m, tloušťky vrstvy 50 mm</t>
  </si>
  <si>
    <t>1684430942</t>
  </si>
  <si>
    <t>9</t>
  </si>
  <si>
    <t>113154124</t>
  </si>
  <si>
    <t>Frézování živičného podkladu nebo krytu s naložením na dopravní prostředek plochy do 500 m2 bez překážek v trase pruhu šířky přes 0,5 m do 1 m, tloušťky vrstvy 100 mm</t>
  </si>
  <si>
    <t>-1178384268</t>
  </si>
  <si>
    <t>10</t>
  </si>
  <si>
    <t>113201111</t>
  </si>
  <si>
    <t>Vytrhání obrub s vybouráním lože, s přemístěním hmot na skládku na vzdálenost do 3 m nebo s naložením na dopravní prostředek chodníkových ležatých</t>
  </si>
  <si>
    <t>m</t>
  </si>
  <si>
    <t>953434768</t>
  </si>
  <si>
    <t>11</t>
  </si>
  <si>
    <t>113201112</t>
  </si>
  <si>
    <t>Vytrhání obrub s vybouráním lože, s přemístěním hmot na skládku na vzdálenost do 3 m nebo s naložením na dopravní prostředek silničních ležatých</t>
  </si>
  <si>
    <t>1700548946</t>
  </si>
  <si>
    <t>113204111</t>
  </si>
  <si>
    <t>Vytrhání obrub s vybouráním lože, s přemístěním hmot na skládku na vzdálenost do 3 m nebo s naložením na dopravní prostředek záhonových</t>
  </si>
  <si>
    <t>-1766032132</t>
  </si>
  <si>
    <t>13</t>
  </si>
  <si>
    <t>121103111</t>
  </si>
  <si>
    <t>Skrývka zemin schopných zúrodnění v rovině a ve sklonu do 1:5</t>
  </si>
  <si>
    <t>m3</t>
  </si>
  <si>
    <t>-1122465767</t>
  </si>
  <si>
    <t>14</t>
  </si>
  <si>
    <t>129951123</t>
  </si>
  <si>
    <t>Bourání konstrukcí v odkopávkách a prokopávkách strojně s přemístěním suti na hromady na vzdálenost do 20 m nebo s naložením na dopravní prostředek z betonu železového nebo předpjatého</t>
  </si>
  <si>
    <t>-612187516</t>
  </si>
  <si>
    <t>15</t>
  </si>
  <si>
    <t>132257031</t>
  </si>
  <si>
    <t>Hloubení zapažených rýh šířky přes 800 do 2 000 mm při překopech inženýrských sítí strojně s urovnáním dna do předepsaného profilu a spádu objemu do 15 m3 v omezeném prostoru v hornině třídy těžitelnosti I skupiny 3</t>
  </si>
  <si>
    <t>704044090</t>
  </si>
  <si>
    <t>16</t>
  </si>
  <si>
    <t>151101101</t>
  </si>
  <si>
    <t>Zřízení pažení a rozepření stěn rýh pro podzemní vedení příložné pro jakoukoliv mezerovitost, hloubky do 2 m</t>
  </si>
  <si>
    <t>-2036455189</t>
  </si>
  <si>
    <t>17</t>
  </si>
  <si>
    <t>151101111</t>
  </si>
  <si>
    <t>Odstranění pažení a rozepření stěn rýh pro podzemní vedení s uložením materiálu na vzdálenost do 3 m od kraje výkopu příložné, hloubky do 2 m</t>
  </si>
  <si>
    <t>1689347821</t>
  </si>
  <si>
    <t>18</t>
  </si>
  <si>
    <t>162201401</t>
  </si>
  <si>
    <t>Vodorovné přemístění větví, kmenů nebo pařezů s naložením, složením a dopravou do 1000 m větví stromů listnatých, průměru kmene přes 100 do 300 mm</t>
  </si>
  <si>
    <t>463073318</t>
  </si>
  <si>
    <t>19</t>
  </si>
  <si>
    <t>162211311</t>
  </si>
  <si>
    <t>Vodorovné přemístění výkopku nebo sypaniny stavebním kolečkem s vyprázdněním kolečka na hromady nebo do dopravního prostředku na vzdálenost do 10 m z horniny třídy těžitelnosti I, skupiny 1 až 3</t>
  </si>
  <si>
    <t>1704472926</t>
  </si>
  <si>
    <t>20</t>
  </si>
  <si>
    <t>162301501</t>
  </si>
  <si>
    <t>Vodorovné přemístění smýcených křovin do průměru kmene 100 mm na vzdálenost do 5 000 m</t>
  </si>
  <si>
    <t>683934143</t>
  </si>
  <si>
    <t>167151101</t>
  </si>
  <si>
    <t>Nakládání, skládání a překládání neulehlého výkopku nebo sypaniny strojně nakládání, množství do 100 m3, z horniny třídy těžitelnosti I, skupiny 1 až 3</t>
  </si>
  <si>
    <t>-1720063410</t>
  </si>
  <si>
    <t>22</t>
  </si>
  <si>
    <t>171201221</t>
  </si>
  <si>
    <t>Poplatek za uložení stavebního odpadu na skládce (skládkovné) zeminy a kamení zatříděného do Katalogu odpadů pod kódem 17 05 04</t>
  </si>
  <si>
    <t>t</t>
  </si>
  <si>
    <t>-954636144</t>
  </si>
  <si>
    <t>23</t>
  </si>
  <si>
    <t>171251201</t>
  </si>
  <si>
    <t>Uložení sypaniny na skládky nebo meziskládky bez hutnění s upravením uložené sypaniny do předepsaného tvaru</t>
  </si>
  <si>
    <t>1036590104</t>
  </si>
  <si>
    <t>24</t>
  </si>
  <si>
    <t>174151102</t>
  </si>
  <si>
    <t>Zásyp sypaninou z jakékoliv horniny strojně s uložením výkopku ve vrstvách se zhutněním v prostorách s omezeným pohybem stroje s urovnáním povrchu zásypu</t>
  </si>
  <si>
    <t>-431604078</t>
  </si>
  <si>
    <t>25</t>
  </si>
  <si>
    <t>175111101</t>
  </si>
  <si>
    <t>Obsypání potrubí ručně sypaninou z vhodných hornin třídy těžitelnosti I a II, skupiny 1 až 4 nebo materiálem připraveným podél výkopu ve vzdálenosti do 3 m od jeho kraje pro jakoukoliv hloubku výkopu a míru zhutnění bez prohození sypaniny</t>
  </si>
  <si>
    <t>-1680093096</t>
  </si>
  <si>
    <t>26</t>
  </si>
  <si>
    <t>M</t>
  </si>
  <si>
    <t>58337303</t>
  </si>
  <si>
    <t>štěrkopísek frakce 0/8</t>
  </si>
  <si>
    <t>53993247</t>
  </si>
  <si>
    <t>27</t>
  </si>
  <si>
    <t>181311103</t>
  </si>
  <si>
    <t>Rozprostření a urovnání ornice v rovině nebo ve svahu sklonu do 1:5 ručně při souvislé ploše, tl. vrstvy do 200 mm</t>
  </si>
  <si>
    <t>1798927268</t>
  </si>
  <si>
    <t>28</t>
  </si>
  <si>
    <t>181411131</t>
  </si>
  <si>
    <t>Založení trávníku na půdě předem připravené plochy do 1000 m2 výsevem včetně utažení parkového v rovině nebo na svahu do 1:5</t>
  </si>
  <si>
    <t>-576293048</t>
  </si>
  <si>
    <t>29</t>
  </si>
  <si>
    <t>00572410</t>
  </si>
  <si>
    <t>osivo směs travní parková</t>
  </si>
  <si>
    <t>kg</t>
  </si>
  <si>
    <t>-855731328</t>
  </si>
  <si>
    <t>Zakládání</t>
  </si>
  <si>
    <t>30</t>
  </si>
  <si>
    <t>291111112</t>
  </si>
  <si>
    <t>Podklad pro zpevněné plochy s rozprostřením a s hutněním z mechanicky zpevněného kameniva MZK</t>
  </si>
  <si>
    <t>704432548</t>
  </si>
  <si>
    <t>Komunikace pozemní</t>
  </si>
  <si>
    <t>31</t>
  </si>
  <si>
    <t>565155101</t>
  </si>
  <si>
    <t>Asfaltový beton vrstva podkladní ACP 16 (obalované kamenivo střednězrnné - OKS) s rozprostřením a zhutněním v pruhu šířky do 1,5 m, po zhutnění tl. 70 mm</t>
  </si>
  <si>
    <t>654690447</t>
  </si>
  <si>
    <t>32</t>
  </si>
  <si>
    <t>571906111</t>
  </si>
  <si>
    <t>Posyp podkladu nebo krytu s rozprostřením a zhutněním kamenivem drceným nebo těženým, v množství přes 25 do 30 kg/m2</t>
  </si>
  <si>
    <t>1755464673</t>
  </si>
  <si>
    <t>33</t>
  </si>
  <si>
    <t>571907115</t>
  </si>
  <si>
    <t>Posyp podkladu nebo krytu s rozprostřením a zhutněním kamenivem drceným nebo těženým, v množství přes 50 do 55 kg/m2</t>
  </si>
  <si>
    <t>-1853392351</t>
  </si>
  <si>
    <t>34</t>
  </si>
  <si>
    <t>573111112</t>
  </si>
  <si>
    <t>Postřik infiltrační PI z asfaltu silničního s posypem kamenivem, v množství 1,00 kg/m2</t>
  </si>
  <si>
    <t>-1475128184</t>
  </si>
  <si>
    <t>35</t>
  </si>
  <si>
    <t>573111113</t>
  </si>
  <si>
    <t>Postřik infiltrační PI z asfaltu silničního s posypem kamenivem, v množství 1,50 kg/m2</t>
  </si>
  <si>
    <t>-43513469</t>
  </si>
  <si>
    <t>36</t>
  </si>
  <si>
    <t>573211111</t>
  </si>
  <si>
    <t>Postřik spojovací PS bez posypu kamenivem z asfaltu silničního, v množství 0,60 kg/m2</t>
  </si>
  <si>
    <t>-1329839707</t>
  </si>
  <si>
    <t>37</t>
  </si>
  <si>
    <t>577143111</t>
  </si>
  <si>
    <t>Asfaltový beton vrstva obrusná ACO 8 (ABJ) s rozprostřením a se zhutněním z nemodifikovaného asfaltu v pruhu šířky do 3 m, po zhutnění tl. 50 mm</t>
  </si>
  <si>
    <t>-618495438</t>
  </si>
  <si>
    <t>38</t>
  </si>
  <si>
    <t>577144211</t>
  </si>
  <si>
    <t>Asfaltový beton vrstva obrusná ACO 11 (ABS) s rozprostřením a se zhutněním z nemodifikovaného asfaltu v pruhu šířky do 3 m tř. II, po zhutnění tl. 50 mm</t>
  </si>
  <si>
    <t>1868104670</t>
  </si>
  <si>
    <t>39</t>
  </si>
  <si>
    <t>596211110</t>
  </si>
  <si>
    <t>Kladení dlažby z betonových zámkových dlaždic komunikací pro pěší ručně s ložem z kameniva těženého nebo drceného tl. do 40 mm, s vyplněním spár s dvojitým hutněním, vibrováním a se smetením přebytečného materiálu na krajnici tl. 60 mm skupiny A, pro plochy do 50 m2</t>
  </si>
  <si>
    <t>955681593</t>
  </si>
  <si>
    <t>40</t>
  </si>
  <si>
    <t>BET.M06C02</t>
  </si>
  <si>
    <t>BETONOVÁ DLAŽBA VÝŠKA 6CM, ČERVENÁ</t>
  </si>
  <si>
    <t>-1764389053</t>
  </si>
  <si>
    <t>41</t>
  </si>
  <si>
    <t>BET.M06C05</t>
  </si>
  <si>
    <t>BETONOVÁ DLAŽBA VÝŠKA 6CM, ANTRACITOVÁ</t>
  </si>
  <si>
    <t>312932820</t>
  </si>
  <si>
    <t>42</t>
  </si>
  <si>
    <t>BET.M06C04</t>
  </si>
  <si>
    <t>BETONOVÁ DLAŽBA VÝŠKA 6CM, PÍSKOVCOVÁ</t>
  </si>
  <si>
    <t>-767512808</t>
  </si>
  <si>
    <t>43</t>
  </si>
  <si>
    <t>BET.K06C01</t>
  </si>
  <si>
    <t>BETONOVÁ DLAŽBA VÝŠKA 6CM, PŘÍRODNÍ</t>
  </si>
  <si>
    <t>39566840</t>
  </si>
  <si>
    <t>Trubní vedení</t>
  </si>
  <si>
    <t>44</t>
  </si>
  <si>
    <t>899722113</t>
  </si>
  <si>
    <t>Krytí potrubí z plastů výstražnou fólií z PVC šířky 34 cm</t>
  </si>
  <si>
    <t>1383531694</t>
  </si>
  <si>
    <t>45</t>
  </si>
  <si>
    <t>899914111</t>
  </si>
  <si>
    <t>Montáž ocelové chráničky v otevřeném výkopu vnějšího průměru D 159 x 10 mm</t>
  </si>
  <si>
    <t>1772582084</t>
  </si>
  <si>
    <t>46</t>
  </si>
  <si>
    <t>14011098</t>
  </si>
  <si>
    <t>trubka ocelová bezešvá hladká jakost 11 353 159x4,5mm</t>
  </si>
  <si>
    <t>29284152</t>
  </si>
  <si>
    <t>Ostatní konstrukce a práce, bourání</t>
  </si>
  <si>
    <t>47</t>
  </si>
  <si>
    <t>911381835</t>
  </si>
  <si>
    <t>Odstranění městské ochranné zábrany s naložením na dopravní prostředek průběžné nebo koncové délky 2 m, výšky 0,5 m</t>
  </si>
  <si>
    <t>985463564</t>
  </si>
  <si>
    <t>48</t>
  </si>
  <si>
    <t>916131113</t>
  </si>
  <si>
    <t>Osazení silničního obrubníku betonového se zřízením lože, s vyplněním a zatřením spár cementovou maltou ležatého s boční opěrou z betonu prostého, do lože z betonu prostého</t>
  </si>
  <si>
    <t>-980060700</t>
  </si>
  <si>
    <t>49</t>
  </si>
  <si>
    <t>59217026</t>
  </si>
  <si>
    <t>obrubník betonový silniční 500x150x250mm</t>
  </si>
  <si>
    <t>-738110227</t>
  </si>
  <si>
    <t>50</t>
  </si>
  <si>
    <t>916331112</t>
  </si>
  <si>
    <t>Osazení zahradního obrubníku betonového s ložem tl. od 50 do 100 mm z betonu prostého tř. C 12/15 s boční opěrou z betonu prostého tř. C 12/15</t>
  </si>
  <si>
    <t>693105810</t>
  </si>
  <si>
    <t>51</t>
  </si>
  <si>
    <t>59217002</t>
  </si>
  <si>
    <t>obrubník betonový zahradní šedý 1000x50x200mm</t>
  </si>
  <si>
    <t>1684967606</t>
  </si>
  <si>
    <t>52</t>
  </si>
  <si>
    <t>919735111</t>
  </si>
  <si>
    <t>Řezání stávajícího živičného krytu nebo podkladu hloubky do 50 mm</t>
  </si>
  <si>
    <t>1234625350</t>
  </si>
  <si>
    <t>53</t>
  </si>
  <si>
    <t>919735113</t>
  </si>
  <si>
    <t>Řezání stávajícího živičného krytu nebo podkladu hloubky přes 100 do 150 mm</t>
  </si>
  <si>
    <t>1694415938</t>
  </si>
  <si>
    <t>54</t>
  </si>
  <si>
    <t>966051111R</t>
  </si>
  <si>
    <t>Bourání betonových zídek z tvárnic</t>
  </si>
  <si>
    <t>-727689362</t>
  </si>
  <si>
    <t>55</t>
  </si>
  <si>
    <t>979071011</t>
  </si>
  <si>
    <t>Očištění vybouraných dlažebních kostek při překopech inženýrských sítí od spojovacího materiálu, s přemístěním hmot na skládku na vzdálenost do 3 m nebo s naložením na dopravní prostředek velkých, s původním vyplněním spár kamenivem těženým</t>
  </si>
  <si>
    <t>-1380337777</t>
  </si>
  <si>
    <t>997</t>
  </si>
  <si>
    <t>Přesun sutě</t>
  </si>
  <si>
    <t>56</t>
  </si>
  <si>
    <t>997221131</t>
  </si>
  <si>
    <t>Vodorovná doprava vybouraných hmot nošením s naložením a se složením na vzdálenost do 50 m</t>
  </si>
  <si>
    <t>385942135</t>
  </si>
  <si>
    <t>57</t>
  </si>
  <si>
    <t>997221571</t>
  </si>
  <si>
    <t>Vodorovná doprava vybouraných hmot bez naložení, ale se složením a s hrubým urovnáním na vzdálenost do 1 km</t>
  </si>
  <si>
    <t>1159872302</t>
  </si>
  <si>
    <t>58</t>
  </si>
  <si>
    <t>997221579</t>
  </si>
  <si>
    <t>Vodorovná doprava vybouraných hmot bez naložení, ale se složením a s hrubým urovnáním na vzdálenost Příplatek k ceně za každý další i započatý 1 km přes 1 km</t>
  </si>
  <si>
    <t>1608140536</t>
  </si>
  <si>
    <t>59</t>
  </si>
  <si>
    <t>997221861</t>
  </si>
  <si>
    <t>Poplatek za uložení stavebního odpadu na recyklační skládce (skládkovné) z prostého betonu zatříděného do Katalogu odpadů pod kódem 17 01 01</t>
  </si>
  <si>
    <t>751448675</t>
  </si>
  <si>
    <t>60</t>
  </si>
  <si>
    <t>997221873</t>
  </si>
  <si>
    <t>Poplatek za uložení stavebního odpadu na recyklační skládce (skládkovné) zeminy a kamení zatříděného do Katalogu odpadů pod kódem 17 05 04</t>
  </si>
  <si>
    <t>-1981721669</t>
  </si>
  <si>
    <t>61</t>
  </si>
  <si>
    <t>997221875</t>
  </si>
  <si>
    <t>Poplatek za uložení stavebního odpadu na recyklační skládce (skládkovné) asfaltového bez obsahu dehtu zatříděného do Katalogu odpadů pod kódem 17 03 02</t>
  </si>
  <si>
    <t>1219524149</t>
  </si>
  <si>
    <t>998</t>
  </si>
  <si>
    <t>Přesun hmot</t>
  </si>
  <si>
    <t>62</t>
  </si>
  <si>
    <t>998223011</t>
  </si>
  <si>
    <t>Přesun hmot pro pozemní komunikace s krytem dlážděným dopravní vzdálenost do 200 m jakékoliv délky objektu</t>
  </si>
  <si>
    <t>-533280908</t>
  </si>
  <si>
    <t>63</t>
  </si>
  <si>
    <t>998225111</t>
  </si>
  <si>
    <t>Přesun hmot pro komunikace s krytem z kameniva, monolitickým betonovým nebo živičným dopravní vzdálenost do 200 m jakékoliv délky objektu</t>
  </si>
  <si>
    <t>-987498898</t>
  </si>
  <si>
    <t>PSV</t>
  </si>
  <si>
    <t>Práce a dodávky PSV</t>
  </si>
  <si>
    <t>742</t>
  </si>
  <si>
    <t>Elektroinstalace - slaboproud</t>
  </si>
  <si>
    <t>64</t>
  </si>
  <si>
    <t>742124012</t>
  </si>
  <si>
    <t>Montáž kabelů datových optických pro vnitřní rozvody do trubky zafouknutím</t>
  </si>
  <si>
    <t>CS ÚRS 2023 02</t>
  </si>
  <si>
    <t>1806305417</t>
  </si>
  <si>
    <t>Online PSC</t>
  </si>
  <si>
    <t>https://podminky.urs.cz/item/CS_URS_2023_02/742124012</t>
  </si>
  <si>
    <t>65</t>
  </si>
  <si>
    <t>34123030</t>
  </si>
  <si>
    <t>kabel datový optický OS zafukovací MINI 12 vláken 9/125 plášť HDPE</t>
  </si>
  <si>
    <t>-1035934898</t>
  </si>
  <si>
    <t>VV</t>
  </si>
  <si>
    <t>"dle samostatného výkazu výměr Kabelové trasy" 60,0</t>
  </si>
  <si>
    <t>60*1,2 'Přepočtené koeficientem množství</t>
  </si>
  <si>
    <t>66</t>
  </si>
  <si>
    <t>742124013</t>
  </si>
  <si>
    <t>Montáž kabelů datových optických pro vnitřní rozvody ukončení vlákna optického kabelu pigtailem včetně svaru</t>
  </si>
  <si>
    <t>-1193533555</t>
  </si>
  <si>
    <t>https://podminky.urs.cz/item/CS_URS_2023_02/742124013</t>
  </si>
  <si>
    <t>67</t>
  </si>
  <si>
    <t>37459125</t>
  </si>
  <si>
    <t>pigtail optický E2000(APC) OS 9/125 délka 1m</t>
  </si>
  <si>
    <t>-1014191337</t>
  </si>
  <si>
    <t>"dle samostatného výkazu výměr Kabelové trasy" 2+4+2</t>
  </si>
  <si>
    <t>68</t>
  </si>
  <si>
    <t>1960410</t>
  </si>
  <si>
    <t>100Mbit SFP modul pro singlemodový optický kabel</t>
  </si>
  <si>
    <t>2062953801</t>
  </si>
  <si>
    <t>"dle samostatného výkazu výměr Kabelové trasy" 3</t>
  </si>
  <si>
    <t>69</t>
  </si>
  <si>
    <t>742124014</t>
  </si>
  <si>
    <t>Montáž kabelů datových optických pro vnitřní rozvody svar optického vlákna</t>
  </si>
  <si>
    <t>894530341</t>
  </si>
  <si>
    <t>https://podminky.urs.cz/item/CS_URS_2023_02/742124014</t>
  </si>
  <si>
    <t>70</t>
  </si>
  <si>
    <t>Kalkulace 742-001</t>
  </si>
  <si>
    <t>Optický rozvaděč nástěnný ORN-02-35/30, 350x300mm, dvojitý, RAL7035, 24 pozic typu ST/SC/FC, 2x univerzální klíč 12321, 2x průchodka PG11 a 2x záslepka PG11 - dodávka a montáž</t>
  </si>
  <si>
    <t>sbr</t>
  </si>
  <si>
    <t>-1249010503</t>
  </si>
  <si>
    <t>"dle samostatného výkazu výměr Kabelové trasy" 1</t>
  </si>
  <si>
    <t>71</t>
  </si>
  <si>
    <t>Kalkulace 742-002</t>
  </si>
  <si>
    <t>Optický box na DIN lištu, 12xLC, 9/125ľm - dodávka a montáž</t>
  </si>
  <si>
    <t>-1330797974</t>
  </si>
  <si>
    <t>72</t>
  </si>
  <si>
    <t>Kalkulace 742-003</t>
  </si>
  <si>
    <t>Optická spojka pro svaření včetně kazety pro 24 vláken, pro zemní instalaci - dodávka a montáž</t>
  </si>
  <si>
    <t>2016060618</t>
  </si>
  <si>
    <t>"dle samostatného výkazu výměr Kabelové trasy" 2</t>
  </si>
  <si>
    <t>73</t>
  </si>
  <si>
    <t>Kalkulace 742-004</t>
  </si>
  <si>
    <t>Optický singlemodový patch kabel 12x9um,OS2 10m - dodávka a montáž</t>
  </si>
  <si>
    <t>-663632444</t>
  </si>
  <si>
    <t>74</t>
  </si>
  <si>
    <t>998742202</t>
  </si>
  <si>
    <t>Přesun hmot pro slaboproud stanovený procentní sazbou (%) z ceny vodorovná dopravní vzdálenost do 50 m v objektech výšky přes 6 do 12 m</t>
  </si>
  <si>
    <t>%</t>
  </si>
  <si>
    <t>206320316</t>
  </si>
  <si>
    <t>https://podminky.urs.cz/item/CS_URS_2023_02/998742202</t>
  </si>
  <si>
    <t>Práce a dodávky M</t>
  </si>
  <si>
    <t>23-M</t>
  </si>
  <si>
    <t>Montáže potrubí</t>
  </si>
  <si>
    <t>75</t>
  </si>
  <si>
    <t>230011045</t>
  </si>
  <si>
    <t>Montáž potrubí z trub ocelových hladkých tř. 11 až 13 Ø 60,3 mm, tl. 2,9 mm</t>
  </si>
  <si>
    <t>819057273</t>
  </si>
  <si>
    <t>76</t>
  </si>
  <si>
    <t>14391013</t>
  </si>
  <si>
    <t>potrubí horkovodní ocelové předizolované kompaktní systém s antidifúzní barierou DN 50/125</t>
  </si>
  <si>
    <t>256</t>
  </si>
  <si>
    <t>1394753273</t>
  </si>
  <si>
    <t>77</t>
  </si>
  <si>
    <t>230011057</t>
  </si>
  <si>
    <t>Montáž potrubí z trub ocelových hladkých tř. 11 až 13 Ø 89 mm, tl. 3,6 mm</t>
  </si>
  <si>
    <t>-1727646854</t>
  </si>
  <si>
    <t>78</t>
  </si>
  <si>
    <t>14391019</t>
  </si>
  <si>
    <t>potrubí horkovodní ocelové předizolované kompaktní systém s antidifúzní barierou DN 80/160</t>
  </si>
  <si>
    <t>740211493</t>
  </si>
  <si>
    <t>79</t>
  </si>
  <si>
    <t>230023045</t>
  </si>
  <si>
    <t>Montáž trubních dílů přivařovacích hmotnosti přes 3 do 10 kg tř. 11 až 13 Ø 60,3 mm, tl. 2,9 mm</t>
  </si>
  <si>
    <t>-355339626</t>
  </si>
  <si>
    <t>80</t>
  </si>
  <si>
    <t>230024045</t>
  </si>
  <si>
    <t>Montáž trubních dílů přivařovacích hmotnosti přes 10 do 50 kg tř. 11 až 13 Ø 60,3 mm, tl. 2,9 mm</t>
  </si>
  <si>
    <t>16312078</t>
  </si>
  <si>
    <t>81</t>
  </si>
  <si>
    <t>NRG.1SMK0450650140</t>
  </si>
  <si>
    <t>Koleno předizolované ocelové série1 45°, ocel P235GH, DN 65, DA140, 1,0 x 1,0m</t>
  </si>
  <si>
    <t>-526058432</t>
  </si>
  <si>
    <t>82</t>
  </si>
  <si>
    <t>NRG.1SOK0900650140</t>
  </si>
  <si>
    <t>Koleno předizolované ocelové série1 90°, ocel P235GH, DN 65, DA140, 1,0 x 2,0m</t>
  </si>
  <si>
    <t>-1303760955</t>
  </si>
  <si>
    <t>83</t>
  </si>
  <si>
    <t>230024057</t>
  </si>
  <si>
    <t>Montáž trubních dílů přivařovacích hmotnosti přes 10 do 50 kg tř. 11 až 13 Ø 89 mm, tl. 3,6 mm</t>
  </si>
  <si>
    <t>-1524017715</t>
  </si>
  <si>
    <t>84</t>
  </si>
  <si>
    <t>NRG.1SMK0900800160</t>
  </si>
  <si>
    <t>Koleno předizolované ocelové série1 90°, ocel P235GH, DN 80, DA160, 1,0 x 1,0m</t>
  </si>
  <si>
    <t>2042275968</t>
  </si>
  <si>
    <t>85</t>
  </si>
  <si>
    <t>NRG.1SMK0750800160</t>
  </si>
  <si>
    <t>Koleno předizolované ocelové série1 75°, ocel P235GH, DN 80, DA160, 1,0 x 1,0m</t>
  </si>
  <si>
    <t>-539121667</t>
  </si>
  <si>
    <t>86</t>
  </si>
  <si>
    <t>NRG.1SMK0600800160</t>
  </si>
  <si>
    <t>Koleno předizolované ocelové série1 60°, ocel P235GH, DN 80, DA160, 1,0 x 1,0m</t>
  </si>
  <si>
    <t>-788695497</t>
  </si>
  <si>
    <t>87</t>
  </si>
  <si>
    <t>-647744062</t>
  </si>
  <si>
    <t>88</t>
  </si>
  <si>
    <t>NRG.SRT1250800225016</t>
  </si>
  <si>
    <t>T-kus předizolovaný ocelový série1 ocel P235GH, DN 125 / DN 80, DA225 / DA160</t>
  </si>
  <si>
    <t>-1494219272</t>
  </si>
  <si>
    <t>89</t>
  </si>
  <si>
    <t>NRG.1SSD0020800160</t>
  </si>
  <si>
    <t>Doizolování spoje série1 délka 500mm; dvojité uzavření, kompletní s PUR izolací, DN 80, DA160</t>
  </si>
  <si>
    <t>set</t>
  </si>
  <si>
    <t>-1988273319</t>
  </si>
  <si>
    <t>90</t>
  </si>
  <si>
    <t>NRG.1SSD0020500125</t>
  </si>
  <si>
    <t>Doizolování spoje série1 délka 500mm; dvojité uzavření, kompletní s PUR izolací, DN 50, DA125</t>
  </si>
  <si>
    <t>1164011623</t>
  </si>
  <si>
    <t>91</t>
  </si>
  <si>
    <t>230024077</t>
  </si>
  <si>
    <t>Montáž trubních dílů přivařovacích hmotnosti přes 10 do 50 kg tř. 11 až 13 Ø 133 mm, tl. 4,5 mm</t>
  </si>
  <si>
    <t>-261661158</t>
  </si>
  <si>
    <t>92</t>
  </si>
  <si>
    <t>NRG.1SRY0021250080</t>
  </si>
  <si>
    <t>Redukce ocelová série1 ocel P235GH, včetně doizolování délky 500mm; DN 125 / DN 80, DA225/DA160</t>
  </si>
  <si>
    <t>1296269589</t>
  </si>
  <si>
    <t>93</t>
  </si>
  <si>
    <t>NRG.1SSL0000800160</t>
  </si>
  <si>
    <t>Těsnění labyrintové série1 DN 80, DA160</t>
  </si>
  <si>
    <t>1301336482</t>
  </si>
  <si>
    <t>94</t>
  </si>
  <si>
    <t>NRG.1SSL0000500125</t>
  </si>
  <si>
    <t>Těsnění labyrintové série1 DN 50, DA125</t>
  </si>
  <si>
    <t>950399842</t>
  </si>
  <si>
    <t>95</t>
  </si>
  <si>
    <t>NRG.1SSM0000800160</t>
  </si>
  <si>
    <t>Manžeta ukončovací smršťovací série1 DHEC, DN 80, DA160</t>
  </si>
  <si>
    <t>1572784965</t>
  </si>
  <si>
    <t>96</t>
  </si>
  <si>
    <t>NRG.1SSM0000500125</t>
  </si>
  <si>
    <t>Manžeta ukončovací smršťovací série1 DHEC, DN 50, DA125</t>
  </si>
  <si>
    <t>1713414225</t>
  </si>
  <si>
    <t>97</t>
  </si>
  <si>
    <t>NRG.1SSV0020010040</t>
  </si>
  <si>
    <t>Dilatační polštář 2000x1000x40 mm</t>
  </si>
  <si>
    <t>-1135970300</t>
  </si>
  <si>
    <t>98</t>
  </si>
  <si>
    <t>JTA.0013703.URS</t>
  </si>
  <si>
    <t>výstražná fólie z polyethylenu šíře 33cm s potiskem</t>
  </si>
  <si>
    <t>2012100305</t>
  </si>
  <si>
    <t>99</t>
  </si>
  <si>
    <t>JTA.0013701.URS</t>
  </si>
  <si>
    <t>výstražná fólie z polyethylenu šíře 22cm s potiskem</t>
  </si>
  <si>
    <t>800803304</t>
  </si>
  <si>
    <t>100</t>
  </si>
  <si>
    <t>34571351</t>
  </si>
  <si>
    <t>trubka elektroinstalační ohebná dvouplášťová korugovaná (chránička) D 41/50mm, HDPE+LDPE</t>
  </si>
  <si>
    <t>-1317745581</t>
  </si>
  <si>
    <t>101</t>
  </si>
  <si>
    <t>230170003</t>
  </si>
  <si>
    <t>Příprava pro zkoušku těsnosti potrubí DN přes 80 do 125</t>
  </si>
  <si>
    <t>sada</t>
  </si>
  <si>
    <t>172734209</t>
  </si>
  <si>
    <t>102</t>
  </si>
  <si>
    <t>230170012</t>
  </si>
  <si>
    <t>Zkouška těsnosti potrubí DN přes 40 do 80</t>
  </si>
  <si>
    <t>-2004138923</t>
  </si>
  <si>
    <t>HZS</t>
  </si>
  <si>
    <t>Hodinové zúčtovací sazby</t>
  </si>
  <si>
    <t>103</t>
  </si>
  <si>
    <t>HZS3112</t>
  </si>
  <si>
    <t>Hodinové zúčtovací sazby montáží technologických zařízení při externích montážích montér potrubí odborný</t>
  </si>
  <si>
    <t>hod</t>
  </si>
  <si>
    <t>262144</t>
  </si>
  <si>
    <t>-758032651</t>
  </si>
  <si>
    <t>104</t>
  </si>
  <si>
    <t>HZS3221</t>
  </si>
  <si>
    <t>Hodinové zúčtovací sazby montáží technologických zařízení na stavebních objektech montér slaboproudých zařízení</t>
  </si>
  <si>
    <t>512</t>
  </si>
  <si>
    <t>-1902665182</t>
  </si>
  <si>
    <t>https://podminky.urs.cz/item/CS_URS_2023_02/HZS3221</t>
  </si>
  <si>
    <t>"demontáž a zpětná montáž optického kabelu 24x9 OS2" 10,0</t>
  </si>
  <si>
    <t>105</t>
  </si>
  <si>
    <t>HZS4131</t>
  </si>
  <si>
    <t>Hodinové zúčtovací sazby ostatních profesí obsluha stavebních strojů a zařízení jeřábník</t>
  </si>
  <si>
    <t>-255134682</t>
  </si>
  <si>
    <t>106</t>
  </si>
  <si>
    <t>HZS4141</t>
  </si>
  <si>
    <t>Hodinové zúčtovací sazby ostatních profesí obsluha stavebních strojů a zařízení vazač břemen</t>
  </si>
  <si>
    <t>-323951069</t>
  </si>
  <si>
    <t>107</t>
  </si>
  <si>
    <t>HZS4212</t>
  </si>
  <si>
    <t>Hodinové zúčtovací sazby ostatních profesí revizní a kontrolní činnost revizní technik specialista</t>
  </si>
  <si>
    <t>-49035806</t>
  </si>
  <si>
    <t>108</t>
  </si>
  <si>
    <t>HZS4232</t>
  </si>
  <si>
    <t>Hodinové zúčtovací sazby ostatních profesí revizní a kontrolní činnost technik odborný</t>
  </si>
  <si>
    <t>572908935</t>
  </si>
  <si>
    <t>IO 203.2 - Odběrová předávací stanice Aquacentrum</t>
  </si>
  <si>
    <t xml:space="preserve">    3 - Svislé a kompletní konstrukce</t>
  </si>
  <si>
    <t xml:space="preserve">    6 - Úpravy povrchů, podlahy a osazování výplní</t>
  </si>
  <si>
    <t xml:space="preserve">    711 - Izolace proti vodě, vlhkosti a plynům</t>
  </si>
  <si>
    <t xml:space="preserve">    713 - Izolace tepelné</t>
  </si>
  <si>
    <t xml:space="preserve">    721 - Zdravotechnika - vnitřní kanalizace</t>
  </si>
  <si>
    <t xml:space="preserve">    722 - Zdravotechnika - vnitřní vodovod</t>
  </si>
  <si>
    <t xml:space="preserve">    724 - Zdravotechnika - strojní vybavení</t>
  </si>
  <si>
    <t xml:space="preserve">    732 - Ústřední vytápění - strojovny</t>
  </si>
  <si>
    <t xml:space="preserve">    733 - Ústřední vytápění - rozvodné potrubí</t>
  </si>
  <si>
    <t xml:space="preserve">    734 - Ústřední vytápění - armatury</t>
  </si>
  <si>
    <t xml:space="preserve">    771 - Podlahy z dlaždic</t>
  </si>
  <si>
    <t xml:space="preserve">    783 - Dokončovací práce - nátěry</t>
  </si>
  <si>
    <t>400890753</t>
  </si>
  <si>
    <t>58337308</t>
  </si>
  <si>
    <t>štěrkopísek frakce 0/2</t>
  </si>
  <si>
    <t>-792618472</t>
  </si>
  <si>
    <t>2115594481</t>
  </si>
  <si>
    <t>58331351</t>
  </si>
  <si>
    <t>kamenivo těžené drobné frakce 0/4</t>
  </si>
  <si>
    <t>1006927220</t>
  </si>
  <si>
    <t>273313711</t>
  </si>
  <si>
    <t>Základy z betonu prostého desky z betonu kamenem neprokládaného tř. C 20/25</t>
  </si>
  <si>
    <t>-1610030772</t>
  </si>
  <si>
    <t>Svislé a kompletní konstrukce</t>
  </si>
  <si>
    <t>310219811</t>
  </si>
  <si>
    <t>Zazdívka otvorů ve zdivu nadzákladovém kamenem plochy přes 1 m2 do 4 m2 pro jakékoliv tl. zdi</t>
  </si>
  <si>
    <t>-843419973</t>
  </si>
  <si>
    <t>317944321</t>
  </si>
  <si>
    <t>Válcované nosníky dodatečně osazované do připravených otvorů bez zazdění hlav do č. 12</t>
  </si>
  <si>
    <t>-1112382674</t>
  </si>
  <si>
    <t>Úpravy povrchů, podlahy a osazování výplní</t>
  </si>
  <si>
    <t>612142032</t>
  </si>
  <si>
    <t>Potažení vnitřních ploch pletivem jutovou rohoží vtlačením do omítky stěn</t>
  </si>
  <si>
    <t>238028039</t>
  </si>
  <si>
    <t>612321111</t>
  </si>
  <si>
    <t>Omítka vápenocementová vnitřních ploch nanášená ručně jednovrstvá, tloušťky do 10 mm hrubá zatřená svislých konstrukcí stěn</t>
  </si>
  <si>
    <t>-544995113</t>
  </si>
  <si>
    <t>619995001</t>
  </si>
  <si>
    <t>Začištění omítek (s dodáním hmot) kolem oken, dveří, podlah, obkladů apod.</t>
  </si>
  <si>
    <t>-1839741776</t>
  </si>
  <si>
    <t>965032121</t>
  </si>
  <si>
    <t>Bourání podlah z cihel bez podkladního lože, s jakoukoliv výplní spár kladených nastojato, plochy do 1 m2</t>
  </si>
  <si>
    <t>98129297</t>
  </si>
  <si>
    <t>965042221</t>
  </si>
  <si>
    <t>Bourání mazanin betonových nebo z litého asfaltu tl. přes 100 mm, plochy do 1 m2</t>
  </si>
  <si>
    <t>1225067697</t>
  </si>
  <si>
    <t>965082941</t>
  </si>
  <si>
    <t>Odstranění násypu pod podlahami nebo ochranného násypu na střechách tl. přes 200 mm jakékoliv plochy</t>
  </si>
  <si>
    <t>9777349</t>
  </si>
  <si>
    <t>971033331</t>
  </si>
  <si>
    <t>Vybourání otvorů ve zdivu základovém nebo nadzákladovém z cihel, tvárnic, příčkovek z cihel pálených na maltu vápennou nebo vápenocementovou plochy do 0,09 m2, tl. do 150 mm</t>
  </si>
  <si>
    <t>1332772798</t>
  </si>
  <si>
    <t>971033531</t>
  </si>
  <si>
    <t>Vybourání otvorů ve zdivu základovém nebo nadzákladovém z cihel, tvárnic, příčkovek z cihel pálených na maltu vápennou nebo vápenocementovou plochy do 1 m2, tl. do 150 mm</t>
  </si>
  <si>
    <t>1952712682</t>
  </si>
  <si>
    <t>971033631</t>
  </si>
  <si>
    <t>Vybourání otvorů ve zdivu základovém nebo nadzákladovém z cihel, tvárnic, příčkovek z cihel pálených na maltu vápennou nebo vápenocementovou plochy do 4 m2, tl. do 150 mm</t>
  </si>
  <si>
    <t>-968843744</t>
  </si>
  <si>
    <t>997013501</t>
  </si>
  <si>
    <t>Odvoz suti a vybouraných hmot na skládku nebo meziskládku se složením, na vzdálenost do 1 km</t>
  </si>
  <si>
    <t>-1586131573</t>
  </si>
  <si>
    <t>997013509</t>
  </si>
  <si>
    <t>Odvoz suti a vybouraných hmot na skládku nebo meziskládku se složením, na vzdálenost Příplatek k ceně za každý další i započatý 1 km přes 1 km</t>
  </si>
  <si>
    <t>-1031131842</t>
  </si>
  <si>
    <t>997013861</t>
  </si>
  <si>
    <t>-190880479</t>
  </si>
  <si>
    <t>997013863</t>
  </si>
  <si>
    <t>Poplatek za uložení stavebního odpadu na recyklační skládce (skládkovné) cihelného zatříděného do Katalogu odpadů pod kódem 17 01 02</t>
  </si>
  <si>
    <t>-1518612343</t>
  </si>
  <si>
    <t>997013869</t>
  </si>
  <si>
    <t>Poplatek za uložení stavebního odpadu na recyklační skládce (skládkovné) ze směsí nebo oddělených frakcí betonu, cihel a keramických výrobků zatříděného do Katalogu odpadů pod kódem 17 01 07</t>
  </si>
  <si>
    <t>395670557</t>
  </si>
  <si>
    <t>998011001</t>
  </si>
  <si>
    <t>Přesun hmot pro budovy občanské výstavby, bydlení, výrobu a služby s nosnou svislou konstrukcí zděnou z cihel, tvárnic nebo kamene vodorovná dopravní vzdálenost do 100 m pro budovy výšky do 6 m</t>
  </si>
  <si>
    <t>-1014894828</t>
  </si>
  <si>
    <t>711</t>
  </si>
  <si>
    <t>Izolace proti vodě, vlhkosti a plynům</t>
  </si>
  <si>
    <t>711141559</t>
  </si>
  <si>
    <t>Provedení izolace proti zemní vlhkosti pásy přitavením NAIP na ploše vodorovné V</t>
  </si>
  <si>
    <t>1633295337</t>
  </si>
  <si>
    <t>62855001</t>
  </si>
  <si>
    <t>pás asfaltový natavitelný modifikovaný SBS s vložkou z polyesterové rohože a spalitelnou PE fólií nebo jemnozrnným minerálním posypem na horním povrchu tl 4,0mm</t>
  </si>
  <si>
    <t>1520802699</t>
  </si>
  <si>
    <t>998711101</t>
  </si>
  <si>
    <t>Přesun hmot pro izolace proti vodě, vlhkosti a plynům stanovený z hmotnosti přesunovaného materiálu vodorovná dopravní vzdálenost do 50 m v objektech výšky do 6 m</t>
  </si>
  <si>
    <t>-1369711602</t>
  </si>
  <si>
    <t>713</t>
  </si>
  <si>
    <t>Izolace tepelné</t>
  </si>
  <si>
    <t>713421111</t>
  </si>
  <si>
    <t>Montáž izolace tepelné potrubí, ohybů, armatur a přírub rohožemi v pletivu bez povrchové úpravy (izolační materiál ve specifikaci) v černém šestihranném pletivu spojených ocelovým drátem potrubí jednovrstvá</t>
  </si>
  <si>
    <t>384916389</t>
  </si>
  <si>
    <t>ISV.8592248034647</t>
  </si>
  <si>
    <t>TECH Wired Mat MT 4.1 - 80mm, MST: 640°C, 2x500x2500x80mm, rohož na pletivu je vhodná jako tepelná a/nebo akustická izolace potrubí, technologických zařízení, kotlů, pecí a kouřovodů s vysokým teplotním zatížením.</t>
  </si>
  <si>
    <t>1346743537</t>
  </si>
  <si>
    <t>ISV.8592248032360</t>
  </si>
  <si>
    <t>TECH Wired Mat MT 5.1 - 60mm, MST: 680°C, 2x500x3000x60mm</t>
  </si>
  <si>
    <t>240937358</t>
  </si>
  <si>
    <t>713471111</t>
  </si>
  <si>
    <t>Montáž izolace tepelné potrubí, ohybů, přírub, armatur nebo tvarovek snímatelnými pouzdry s výplní z pásů v černém šestihranném pletivu, pouzdra z plechu s patentními uzávěry (izolační materiál a plech ve specifikaci) potrubí v bloku nebo jednotlivě</t>
  </si>
  <si>
    <t>-25187124</t>
  </si>
  <si>
    <t>63154033</t>
  </si>
  <si>
    <t>pouzdro izolační potrubní z minerální vlny s Al fólií max. 250/100°C 89/60mm</t>
  </si>
  <si>
    <t>1241998060</t>
  </si>
  <si>
    <t>63154035</t>
  </si>
  <si>
    <t>pouzdro izolační potrubní z minerální vlny s Al fólií max. 250/100°C 114/60mm</t>
  </si>
  <si>
    <t>1439167121</t>
  </si>
  <si>
    <t>63154607</t>
  </si>
  <si>
    <t>pouzdro izolační potrubní z minerální vlny s Al fólií max. 250/100°C 76/50mm</t>
  </si>
  <si>
    <t>1402538053</t>
  </si>
  <si>
    <t>721</t>
  </si>
  <si>
    <t>Zdravotechnika - vnitřní kanalizace</t>
  </si>
  <si>
    <t>721174005</t>
  </si>
  <si>
    <t>Potrubí z trub polypropylenových svodné (ležaté) DN 110</t>
  </si>
  <si>
    <t>-1027662039</t>
  </si>
  <si>
    <t>28611926</t>
  </si>
  <si>
    <t>odbočka kanalizační plastová PP s hrdlem KG 110/110/87°</t>
  </si>
  <si>
    <t>1976742716</t>
  </si>
  <si>
    <t>28617347R</t>
  </si>
  <si>
    <t>koleno kanalizace PP KG DN 110x90°</t>
  </si>
  <si>
    <t>-925678390</t>
  </si>
  <si>
    <t>721211521R</t>
  </si>
  <si>
    <t>Vpusť sklepní se svislým odtokem a trojnásobnou zpětnou klapkou DN 110 mřížka plast 180x125</t>
  </si>
  <si>
    <t>-1377211219</t>
  </si>
  <si>
    <t>998721101</t>
  </si>
  <si>
    <t>Přesun hmot pro vnitřní kanalizace stanovený z hmotnosti přesunovaného materiálu vodorovná dopravní vzdálenost do 50 m v objektech výšky do 6 m</t>
  </si>
  <si>
    <t>-190826744</t>
  </si>
  <si>
    <t>722</t>
  </si>
  <si>
    <t>Zdravotechnika - vnitřní vodovod</t>
  </si>
  <si>
    <t>722231201.IVR</t>
  </si>
  <si>
    <t>Ventil redukční mosazný IVAR G 1/2" PN 6 do 25°C s 2x vnitřním závitem bez manometru</t>
  </si>
  <si>
    <t>1009314144</t>
  </si>
  <si>
    <t>722231242</t>
  </si>
  <si>
    <t>Armatury se dvěma závity ventily elektromagnetické PN 16 do 130°C bez proudu zavřeno G 1/2"</t>
  </si>
  <si>
    <t>-1021284561</t>
  </si>
  <si>
    <t>722232044</t>
  </si>
  <si>
    <t>Armatury se dvěma závity kulové kohouty PN 42 do 185 °C přímé vnitřní závit G 3/4"</t>
  </si>
  <si>
    <t>-297925027</t>
  </si>
  <si>
    <t>722262162</t>
  </si>
  <si>
    <t>Vodoměry pro vodu do 40°C přírubové šroubové horizontální DN 20 x 190 mm Qn 2,5</t>
  </si>
  <si>
    <t>1805753480</t>
  </si>
  <si>
    <t>724</t>
  </si>
  <si>
    <t>Zdravotechnika - strojní vybavení</t>
  </si>
  <si>
    <t>724239121</t>
  </si>
  <si>
    <t>Nádoby expanzní tlakové pro rozvody užitkové vody montáž nádob tlakových ostatních typů vertikálních o objemu přes 300 do 1000 l</t>
  </si>
  <si>
    <t>soubor</t>
  </si>
  <si>
    <t>-1427795267</t>
  </si>
  <si>
    <t>732</t>
  </si>
  <si>
    <t>Ústřední vytápění - strojovny</t>
  </si>
  <si>
    <t>732229154R</t>
  </si>
  <si>
    <t>Montáž výměníku tepla deskového 16,3m2</t>
  </si>
  <si>
    <t>1701683873</t>
  </si>
  <si>
    <t>HEX.LD235-70</t>
  </si>
  <si>
    <t>Deskový výměník LD235-70L-DN80, vč. tepelné izolace a nosné konstrukce</t>
  </si>
  <si>
    <t>kpl</t>
  </si>
  <si>
    <t>-1173785024</t>
  </si>
  <si>
    <t>732331627</t>
  </si>
  <si>
    <t>Nádoby expanzní tlakové pro topné a chladicí soustavy s membránou bez pojistného ventilu se závitovým připojením PN 0,6 o objemu 800 l</t>
  </si>
  <si>
    <t>1306086638</t>
  </si>
  <si>
    <t>733</t>
  </si>
  <si>
    <t>Ústřední vytápění - rozvodné potrubí</t>
  </si>
  <si>
    <t>733121212R</t>
  </si>
  <si>
    <t>Potrubí ocelové hladké bezešvé v kotelnách nebo strojovnách spojované svařováním D 26,9x2,6</t>
  </si>
  <si>
    <t>1354182221</t>
  </si>
  <si>
    <t>733121216</t>
  </si>
  <si>
    <t>Potrubí z trubek ocelových hladkých spojovaných svařováním černých bezešvých v kotelnách a strojovnách Ø 44,5/3,2</t>
  </si>
  <si>
    <t>36477909</t>
  </si>
  <si>
    <t>733121217</t>
  </si>
  <si>
    <t>Potrubí z trubek ocelových hladkých spojovaných svařováním černých bezešvých v kotelnách a strojovnách Ø 51/3,2</t>
  </si>
  <si>
    <t>1361305938</t>
  </si>
  <si>
    <t>733121222</t>
  </si>
  <si>
    <t>Potrubí z trubek ocelových hladkých spojovaných svařováním černých bezešvých v kotelnách a strojovnách Ø 76/3,2</t>
  </si>
  <si>
    <t>1298560773</t>
  </si>
  <si>
    <t>733121225</t>
  </si>
  <si>
    <t>Potrubí z trubek ocelových hladkých spojovaných svařováním černých bezešvých v kotelnách a strojovnách Ø 89/3,6</t>
  </si>
  <si>
    <t>189222051</t>
  </si>
  <si>
    <t>733121228R</t>
  </si>
  <si>
    <t>Potrubí ocelové hladké bezešvé v kotelnách nebo strojovnách spojované svařováním D 114x4,0</t>
  </si>
  <si>
    <t>407737312</t>
  </si>
  <si>
    <t>733121232R</t>
  </si>
  <si>
    <t>Potrubí ocelové hladké bezešvé v kotelnách nebo strojovnách spojované svařováním D 139.7x4,5</t>
  </si>
  <si>
    <t>-1626373280</t>
  </si>
  <si>
    <t>DN125/80</t>
  </si>
  <si>
    <t>Redukce	EN 10253-2, mat. P235GH DN125/80</t>
  </si>
  <si>
    <t>ks</t>
  </si>
  <si>
    <t>-996976368</t>
  </si>
  <si>
    <t>DN125/65</t>
  </si>
  <si>
    <t>Redukce	EN 10253-2, mat. P235GH DN125/65</t>
  </si>
  <si>
    <t>1851051985</t>
  </si>
  <si>
    <t>DN100/80</t>
  </si>
  <si>
    <t>Redukce EN 10253-2, mat. P235GH, DN100/80</t>
  </si>
  <si>
    <t>-1778803044</t>
  </si>
  <si>
    <t>DN80/65</t>
  </si>
  <si>
    <t>Redukce EN 10253-2, mat. P235GH, DN80/65</t>
  </si>
  <si>
    <t>2053799974</t>
  </si>
  <si>
    <t>DN80/50</t>
  </si>
  <si>
    <t>Redukce EN 10253-2, mat. P235GH, DN80/50</t>
  </si>
  <si>
    <t>-683607944</t>
  </si>
  <si>
    <t>DN65/50</t>
  </si>
  <si>
    <t>Redukce EN 10253-2, mat. P235GH, DN65/50</t>
  </si>
  <si>
    <t>-62419105</t>
  </si>
  <si>
    <t>DN32/25</t>
  </si>
  <si>
    <t>Redukce EN 10253-2, mat. P235GH, DN32/25</t>
  </si>
  <si>
    <t>655443357</t>
  </si>
  <si>
    <t>DN20/15</t>
  </si>
  <si>
    <t>Redukce EN 10253-2, mat. P235GH, DN20/15</t>
  </si>
  <si>
    <t>-22460628</t>
  </si>
  <si>
    <t>M013</t>
  </si>
  <si>
    <t>T-kus, redukovaný,EN 10253-2, mat. P235GH, ø139.7x4.5 / 114.3x4.0</t>
  </si>
  <si>
    <t>1471084391</t>
  </si>
  <si>
    <t>M014</t>
  </si>
  <si>
    <t>T-kus, redukovaný, EN 10253-2, mat. P235GH, ø88.9x3.6 / 76.1x3.2</t>
  </si>
  <si>
    <t>262724722</t>
  </si>
  <si>
    <t>M015</t>
  </si>
  <si>
    <t>T-kus, EN 10253-2, mat. P235GH, ø26.9x2.6 / 26.9x2.6</t>
  </si>
  <si>
    <t>-1224198809</t>
  </si>
  <si>
    <t>998733101</t>
  </si>
  <si>
    <t>Přesun hmot pro rozvody potrubí stanovený z hmotnosti přesunovaného materiálu vodorovná dopravní vzdálenost do 50 m v objektech výšky do 6 m</t>
  </si>
  <si>
    <t>203751252</t>
  </si>
  <si>
    <t>734</t>
  </si>
  <si>
    <t>Ústřední vytápění - armatury</t>
  </si>
  <si>
    <t>734109212-R</t>
  </si>
  <si>
    <t>Montáž armatury přírubové se dvěma přírubami PN 16 DN 20</t>
  </si>
  <si>
    <t>-1871448274</t>
  </si>
  <si>
    <t>42261661</t>
  </si>
  <si>
    <t>filtr s výměnnou vložkou PN40 DN 20</t>
  </si>
  <si>
    <t>791452219</t>
  </si>
  <si>
    <t>734109213</t>
  </si>
  <si>
    <t>Montáž armatur přírubových se dvěma přírubami PN 16 DN 40</t>
  </si>
  <si>
    <t>-1683136106</t>
  </si>
  <si>
    <t>42251113</t>
  </si>
  <si>
    <t>ventil pojistný přírubový pružinový normální otevřený P15 217 616 DN 40x110mm</t>
  </si>
  <si>
    <t>1709100217</t>
  </si>
  <si>
    <t>734109216</t>
  </si>
  <si>
    <t>Montáž armatur přírubových se dvěma přírubami PN 16 DN 80</t>
  </si>
  <si>
    <t>456596051</t>
  </si>
  <si>
    <t>42265776</t>
  </si>
  <si>
    <t>filtr s vypouštěcí přírubou DN 80x310mm</t>
  </si>
  <si>
    <t>1086775345</t>
  </si>
  <si>
    <t>734109217</t>
  </si>
  <si>
    <t>Montáž armatur přírubových se dvěma přírubami PN 16 DN 100</t>
  </si>
  <si>
    <t>2080657525</t>
  </si>
  <si>
    <t>55128078</t>
  </si>
  <si>
    <t>klapka uzavírací mezipřírubová PN16 T 120°C disk litina DN 100</t>
  </si>
  <si>
    <t>987684229</t>
  </si>
  <si>
    <t>734109218R</t>
  </si>
  <si>
    <t>Montáž armatury přírubové se dvěma přírubami PN 10 DN 125</t>
  </si>
  <si>
    <t>846243763</t>
  </si>
  <si>
    <t>55128091R</t>
  </si>
  <si>
    <t>klapka uzavírací mezipřírubová PN10 T 120°C disk nerez DN 125, s převodovkou</t>
  </si>
  <si>
    <t>-1268044595</t>
  </si>
  <si>
    <t>734109314</t>
  </si>
  <si>
    <t>Montáž armatur přírubových se dvěma přírubami PN 25, 40 DN 50</t>
  </si>
  <si>
    <t>-558373530</t>
  </si>
  <si>
    <t>LDM.R200</t>
  </si>
  <si>
    <t>Regulační ventil s hav. funkcí HU213 HLF 1423 Z2 16/200-050</t>
  </si>
  <si>
    <t>-767652162</t>
  </si>
  <si>
    <t>734111416R</t>
  </si>
  <si>
    <t>Kulový kohout přivařovací DN 65 PN 25 ovládaný pákou</t>
  </si>
  <si>
    <t>-1207652306</t>
  </si>
  <si>
    <t>734111417R</t>
  </si>
  <si>
    <t>Kulový kohout přivařovací DN 80 PN 25 ovládaný pákou</t>
  </si>
  <si>
    <t>335000318</t>
  </si>
  <si>
    <t>734211127.GCM</t>
  </si>
  <si>
    <t>Ventil závitový R991 odvzdušňovací G 1/2 PN 14 do 120°C automatický se zpětnou klapkou otopných těles</t>
  </si>
  <si>
    <t>1907018032</t>
  </si>
  <si>
    <t>734220123</t>
  </si>
  <si>
    <t>Ventily regulační závitové vyvažovací přímé s vypouštěním PN 25 do 120°C G 3/4</t>
  </si>
  <si>
    <t>-1467482603</t>
  </si>
  <si>
    <t>734292714</t>
  </si>
  <si>
    <t>Ostatní armatury kulové kohouty PN 42 do 185°C přímé vnitřní závit G 3/4</t>
  </si>
  <si>
    <t>93850387</t>
  </si>
  <si>
    <t>M003</t>
  </si>
  <si>
    <t>Příruba přivařovací s krkem, EN 1092-1, mat P245GH, PN16, DN125</t>
  </si>
  <si>
    <t>896702923</t>
  </si>
  <si>
    <t>M009</t>
  </si>
  <si>
    <t xml:space="preserve">Příruba přivařovací s krkem, EN 1092-1,  mat P245GH, PN40, DN125</t>
  </si>
  <si>
    <t>-1478759462</t>
  </si>
  <si>
    <t>M010</t>
  </si>
  <si>
    <t xml:space="preserve">Příruba přivařovací s krkem, EN 1092-1,  mat P245GH, PN40, DN80</t>
  </si>
  <si>
    <t>-1403038534</t>
  </si>
  <si>
    <t>M011</t>
  </si>
  <si>
    <t xml:space="preserve">Příruba přivařovací s krkem, EN 1092-1,  mat P245GH, PN40, DN65</t>
  </si>
  <si>
    <t>182048652</t>
  </si>
  <si>
    <t>M012</t>
  </si>
  <si>
    <t xml:space="preserve">Příruba přivařovací s krkem, EN 1092-1,  mat P245GH, PN40, DN20</t>
  </si>
  <si>
    <t>1328631172</t>
  </si>
  <si>
    <t>M004</t>
  </si>
  <si>
    <t>Příruba přivařovací s krkem, EN 1092-1, mat P245GH, PN16, DN100</t>
  </si>
  <si>
    <t>-740025402</t>
  </si>
  <si>
    <t>M005</t>
  </si>
  <si>
    <t>Příruba přivařovací s krkem, EN 1092-1, mat P245GH, PN16, DN80</t>
  </si>
  <si>
    <t>1148851427</t>
  </si>
  <si>
    <t>M006</t>
  </si>
  <si>
    <t>Příruba přivařovací s krkem, EN 1092-1, mat P245GH, PN16, DN65</t>
  </si>
  <si>
    <t>-243781645</t>
  </si>
  <si>
    <t>M007</t>
  </si>
  <si>
    <t>Příruba přivařovací s krkem, EN 1092-1, mat P245GH, PN16, DN50</t>
  </si>
  <si>
    <t>-1212174380</t>
  </si>
  <si>
    <t>M008</t>
  </si>
  <si>
    <t>Příruba přivařovací s krkem, EN 1092-1, mat P245GH, PN16, DN40</t>
  </si>
  <si>
    <t>88348477</t>
  </si>
  <si>
    <t>M001</t>
  </si>
  <si>
    <t xml:space="preserve">Příruba přivařovací s krkem EN 1092-1, mat  P245GH, PN10, DN125</t>
  </si>
  <si>
    <t>2130843008</t>
  </si>
  <si>
    <t>M002</t>
  </si>
  <si>
    <t xml:space="preserve">Příruba přivařovací s krkem EN 1092-1, mat  P245GH, PN10, DN50</t>
  </si>
  <si>
    <t>-2067826365</t>
  </si>
  <si>
    <t>734-ZV-PUM</t>
  </si>
  <si>
    <t>Zpětný ventil mezipřírubový celonerezový, PN40, DN80</t>
  </si>
  <si>
    <t>2112530661</t>
  </si>
  <si>
    <t>734411118</t>
  </si>
  <si>
    <t>Teploměry technické s pevným stonkem a jímkou zadní připojení (axiální) průměr 80 mm délka stonku 150 mm</t>
  </si>
  <si>
    <t>1653993574</t>
  </si>
  <si>
    <t>734421102.IVR</t>
  </si>
  <si>
    <t>Tlakoměr IVAR MR63 s pevným stonkem a zpětnou klapkou tlak 0-16 bar průměr 63 mm spodní připojení</t>
  </si>
  <si>
    <t>1002151754</t>
  </si>
  <si>
    <t>734424101</t>
  </si>
  <si>
    <t>Tlakoměry kondenzační smyčky k přivaření, PN 250 do 300°C zahnuté</t>
  </si>
  <si>
    <t>-1534204987</t>
  </si>
  <si>
    <t>734424912</t>
  </si>
  <si>
    <t>Příslušenství tlakoměrů kohouty čepové s nátrubkovou přípojkou PN 25 do 50°C M 20 x 1,5</t>
  </si>
  <si>
    <t>1413541459</t>
  </si>
  <si>
    <t>734494111R</t>
  </si>
  <si>
    <t>Návarek s metrickým závitem M 12x1,5 délky do 220 mm, Příprava pro spínač tlaku, M12x1,5, vč. zkušebního ventilu a kondenzační smyčky M20x1,5</t>
  </si>
  <si>
    <t>-765448419</t>
  </si>
  <si>
    <t>734494121</t>
  </si>
  <si>
    <t>Měřicí armatury návarky s metrickým závitem M 20x1,5 délky do 220 mm</t>
  </si>
  <si>
    <t>1588630312</t>
  </si>
  <si>
    <t>734494121R</t>
  </si>
  <si>
    <t>Návarek s metrickým závitem M 27x2 délky do 220 mm</t>
  </si>
  <si>
    <t>1611815306</t>
  </si>
  <si>
    <t>734494213R</t>
  </si>
  <si>
    <t>Návarek s trubkovým závitem G 1/2, Příprava pro snímač teploty</t>
  </si>
  <si>
    <t>1243985224</t>
  </si>
  <si>
    <t>734499211</t>
  </si>
  <si>
    <t>Měřicí armatury montáž návarků M 20 x 1,5</t>
  </si>
  <si>
    <t>-1869156199</t>
  </si>
  <si>
    <t>734499212R</t>
  </si>
  <si>
    <t>Montáž návarku M 27x2, Příprava pro spínač teploty</t>
  </si>
  <si>
    <t>-324281532</t>
  </si>
  <si>
    <t>998734101</t>
  </si>
  <si>
    <t>Přesun hmot pro armatury stanovený z hmotnosti přesunovaného materiálu vodorovná dopravní vzdálenost do 50 m v objektech výšky do 6 m</t>
  </si>
  <si>
    <t>-124775829</t>
  </si>
  <si>
    <t>771</t>
  </si>
  <si>
    <t>Podlahy z dlaždic</t>
  </si>
  <si>
    <t>771595211</t>
  </si>
  <si>
    <t>Podlahy - dokončovací práce pracnější řezání dlaždic keramických kamenický roh (jolly hrana) klasický střep dlažeb velkoformátových</t>
  </si>
  <si>
    <t>828895540</t>
  </si>
  <si>
    <t>783</t>
  </si>
  <si>
    <t>Dokončovací práce - nátěry</t>
  </si>
  <si>
    <t>783614551</t>
  </si>
  <si>
    <t>Základní nátěr armatur a kovových potrubí jednonásobný potrubí do DN 50 mm syntetický</t>
  </si>
  <si>
    <t>1773993773</t>
  </si>
  <si>
    <t>783614561</t>
  </si>
  <si>
    <t>Základní nátěr armatur a kovových potrubí jednonásobný potrubí přes DN 50 do DN 100 mm syntetický</t>
  </si>
  <si>
    <t>-1830114775</t>
  </si>
  <si>
    <t>109</t>
  </si>
  <si>
    <t>783614571</t>
  </si>
  <si>
    <t>Základní nátěr armatur a kovových potrubí jednonásobný potrubí přes DN 100 do DN 150 mm syntetický</t>
  </si>
  <si>
    <t>1082660764</t>
  </si>
  <si>
    <t>110</t>
  </si>
  <si>
    <t>TLR.S20000110040L</t>
  </si>
  <si>
    <t>PRAGOPRIMER STANDARD S2000/0110 ŠEDÝ 4,0 L - barva syntetická základní rychlescnoucí</t>
  </si>
  <si>
    <t>balení</t>
  </si>
  <si>
    <t>2078057676</t>
  </si>
  <si>
    <t>111</t>
  </si>
  <si>
    <t>230020627</t>
  </si>
  <si>
    <t>Zhotovení odbočky tř. 11 až 13 Ø 22 mm, tl. 2,6 mm</t>
  </si>
  <si>
    <t>-2028496276</t>
  </si>
  <si>
    <t>112</t>
  </si>
  <si>
    <t>230020644R</t>
  </si>
  <si>
    <t>Zhotovení odbočky tř.11-13 DN32</t>
  </si>
  <si>
    <t>543545017</t>
  </si>
  <si>
    <t>113</t>
  </si>
  <si>
    <t>230020647</t>
  </si>
  <si>
    <t>Zhotovení odbočky tř. 11 až 13 Ø 44,5 mm, tl. 2,6 mm</t>
  </si>
  <si>
    <t>1167884646</t>
  </si>
  <si>
    <t>114</t>
  </si>
  <si>
    <t>230021008</t>
  </si>
  <si>
    <t>Montáž trubních dílů přivařovacích hmotnosti do 1 kg tř. 11 až 13 Ø 22 mm, tl. 2,6 mm</t>
  </si>
  <si>
    <t>873159441</t>
  </si>
  <si>
    <t>136</t>
  </si>
  <si>
    <t>230021014</t>
  </si>
  <si>
    <t>Montáž trubních dílů přivařovacích hmotnosti do 1 kg tř. 11 až 13 Ø 25 mm, tl. 2,9 mm</t>
  </si>
  <si>
    <t>1105450216</t>
  </si>
  <si>
    <t>137</t>
  </si>
  <si>
    <t>31630460</t>
  </si>
  <si>
    <t>oblouk trubkový typ 3D tvar 90° - K3 D 26,9mm tl 2,3mm</t>
  </si>
  <si>
    <t>-351487548</t>
  </si>
  <si>
    <t>115</t>
  </si>
  <si>
    <t>230021020</t>
  </si>
  <si>
    <t>Montáž trubních dílů přivařovacích hmotnosti do 1 kg tř. 11 až 13 Ø 31,8 mm, tl. 2,6 mm</t>
  </si>
  <si>
    <t>-354443384</t>
  </si>
  <si>
    <t>133</t>
  </si>
  <si>
    <t>230022029</t>
  </si>
  <si>
    <t>Montáž trubních dílů přivařovacích hmotnosti přes 1 do 3 kg tř. 11 až 13 Ø 44,5 mm, tl. 2,6 mm</t>
  </si>
  <si>
    <t>-1126038150</t>
  </si>
  <si>
    <t>134</t>
  </si>
  <si>
    <t>31630513R</t>
  </si>
  <si>
    <t>oblouk trubkový typ 3D tvar 90° - K3 D 42.4mm tl 2,6mm</t>
  </si>
  <si>
    <t>-585697761</t>
  </si>
  <si>
    <t>135</t>
  </si>
  <si>
    <t>31630513R1</t>
  </si>
  <si>
    <t>oblouk trubkový typ 3D tvar 45° - K3 D 42,4mm tl 2,6mm</t>
  </si>
  <si>
    <t>-748595024</t>
  </si>
  <si>
    <t>116</t>
  </si>
  <si>
    <t>230022047</t>
  </si>
  <si>
    <t>Montáž trubních dílů přivařovacích hmotnosti přes 1 do 3 kg tř. 11 až 13 Ø 76 mm, tl. 3,2 mm</t>
  </si>
  <si>
    <t>18137942</t>
  </si>
  <si>
    <t>117</t>
  </si>
  <si>
    <t>230022057</t>
  </si>
  <si>
    <t>Montáž trubních dílů přivařovacích hmotnosti přes 1 do 3 kg tř. 11 až 13 Ø 89 mm, tl. 3,6 mm</t>
  </si>
  <si>
    <t>1200413469</t>
  </si>
  <si>
    <t>118</t>
  </si>
  <si>
    <t>230022058</t>
  </si>
  <si>
    <t>Montáž trubních dílů přivařovacích hmotnosti přes 1 do 3 kg tř. 11 až 13 Ø 89 mm, tl. 4,0 mm</t>
  </si>
  <si>
    <t>493113372</t>
  </si>
  <si>
    <t>119</t>
  </si>
  <si>
    <t>55283836</t>
  </si>
  <si>
    <t>dno klenuté S235JR PN16 88,9x4mm DN 80</t>
  </si>
  <si>
    <t>1182947343</t>
  </si>
  <si>
    <t>120</t>
  </si>
  <si>
    <t>230022067R</t>
  </si>
  <si>
    <t>Montáž trubní díly přivařovací tř.11-13 do 3 kg DN100 mm tl 4,0 mm</t>
  </si>
  <si>
    <t>-1442223882</t>
  </si>
  <si>
    <t>121</t>
  </si>
  <si>
    <t>230022077R</t>
  </si>
  <si>
    <t>Montáž trubní díly přivařovací tř.11-13 do 3 kg D 125 mm tl 4,5 mm</t>
  </si>
  <si>
    <t>550403199</t>
  </si>
  <si>
    <t>122</t>
  </si>
  <si>
    <t>230022078</t>
  </si>
  <si>
    <t>Montáž trubních dílů přivařovacích hmotnosti přes 1 do 3 kg tř. 11 až 13 Ø 133 mm, tl. 5,0 mm</t>
  </si>
  <si>
    <t>-660880330</t>
  </si>
  <si>
    <t>123</t>
  </si>
  <si>
    <t>55283850</t>
  </si>
  <si>
    <t>dno klenuté S235JR PN16 133x4mm DN 125</t>
  </si>
  <si>
    <t>513855475</t>
  </si>
  <si>
    <t>131</t>
  </si>
  <si>
    <t>230023037</t>
  </si>
  <si>
    <t>Montáž trubních dílů přivařovacích hmotnosti přes 3 do 10 kg tř. 11 až 13 Ø 51 mm, tl. 2,6 mm</t>
  </si>
  <si>
    <t>1691825331</t>
  </si>
  <si>
    <t>132</t>
  </si>
  <si>
    <t>31630515R</t>
  </si>
  <si>
    <t>oblouk trubkový typ 3D tvar 90° - K3 D 48mm tl 2,6mm</t>
  </si>
  <si>
    <t>-1223532761</t>
  </si>
  <si>
    <t>129</t>
  </si>
  <si>
    <t>230023047</t>
  </si>
  <si>
    <t>Montáž trubních dílů přivařovacích hmotnosti přes 3 do 10 kg tř. 11 až 13 Ø 76 mm, tl. 3,2 mm</t>
  </si>
  <si>
    <t>271117729</t>
  </si>
  <si>
    <t>130</t>
  </si>
  <si>
    <t>31630525</t>
  </si>
  <si>
    <t>oblouk trubkový typ 3D tvar 90° - K3 D 76,1mm tl 2,9mm</t>
  </si>
  <si>
    <t>-355664233</t>
  </si>
  <si>
    <t>124</t>
  </si>
  <si>
    <t>230023077R</t>
  </si>
  <si>
    <t>Montáž trubní díly přivařovací tř.11-13 do 10 kg D 139,7 mm tl 4,5 mm</t>
  </si>
  <si>
    <t>1686716511</t>
  </si>
  <si>
    <t>125</t>
  </si>
  <si>
    <t>1884153212</t>
  </si>
  <si>
    <t>126</t>
  </si>
  <si>
    <t>-1873862134</t>
  </si>
  <si>
    <t>127</t>
  </si>
  <si>
    <t>31630553R</t>
  </si>
  <si>
    <t>oblouk trubkový tvar 90°-K3 D 139mm tl 4mm DN 125</t>
  </si>
  <si>
    <t>369969870</t>
  </si>
  <si>
    <t>128</t>
  </si>
  <si>
    <t>31630528</t>
  </si>
  <si>
    <t>oblouk trubkový typ 3D tvar 90° - K3 D 88,9mm tl 3,2mm</t>
  </si>
  <si>
    <t>1790323395</t>
  </si>
  <si>
    <t>138</t>
  </si>
  <si>
    <t>230032023</t>
  </si>
  <si>
    <t>Montáž přírubových spojů do PN 16 DN 20</t>
  </si>
  <si>
    <t>-1209595065</t>
  </si>
  <si>
    <t>139</t>
  </si>
  <si>
    <t>230032026</t>
  </si>
  <si>
    <t>Montáž přírubových spojů do PN 16 DN 40</t>
  </si>
  <si>
    <t>557654253</t>
  </si>
  <si>
    <t>140</t>
  </si>
  <si>
    <t>230032027</t>
  </si>
  <si>
    <t>Montáž přírubových spojů do PN 16 DN 50</t>
  </si>
  <si>
    <t>-488273802</t>
  </si>
  <si>
    <t>141</t>
  </si>
  <si>
    <t>230032028</t>
  </si>
  <si>
    <t>Montáž přírubových spojů do PN 16 DN 65</t>
  </si>
  <si>
    <t>-1041954755</t>
  </si>
  <si>
    <t>142</t>
  </si>
  <si>
    <t>230032029</t>
  </si>
  <si>
    <t>Montáž přírubových spojů do PN 16 DN 80</t>
  </si>
  <si>
    <t>-323362669</t>
  </si>
  <si>
    <t>143</t>
  </si>
  <si>
    <t>230032030</t>
  </si>
  <si>
    <t>Montáž přírubových spojů do PN 16 DN 100</t>
  </si>
  <si>
    <t>1243218544</t>
  </si>
  <si>
    <t>144</t>
  </si>
  <si>
    <t>230032031</t>
  </si>
  <si>
    <t>Montáž přírubových spojů do PN 16 DN 125</t>
  </si>
  <si>
    <t>1734322879</t>
  </si>
  <si>
    <t>145</t>
  </si>
  <si>
    <t>230033028</t>
  </si>
  <si>
    <t>Montáž přírubových spojů do PN 40 DN 65</t>
  </si>
  <si>
    <t>40779355</t>
  </si>
  <si>
    <t>146</t>
  </si>
  <si>
    <t>230033029</t>
  </si>
  <si>
    <t>Montáž přírubových spojů do PN 40 DN 80</t>
  </si>
  <si>
    <t>-1908824460</t>
  </si>
  <si>
    <t>147</t>
  </si>
  <si>
    <t>230033031</t>
  </si>
  <si>
    <t>Montáž přírubových spojů do PN 40 DN 125</t>
  </si>
  <si>
    <t>-875625800</t>
  </si>
  <si>
    <t>148</t>
  </si>
  <si>
    <t>RFX.9119204</t>
  </si>
  <si>
    <t>Připojovací sada AG 1</t>
  </si>
  <si>
    <t>2023154943</t>
  </si>
  <si>
    <t>149</t>
  </si>
  <si>
    <t>Měření a regulace (viz.TP. OPS AQC, IO203.2.2)</t>
  </si>
  <si>
    <t>-607983785</t>
  </si>
  <si>
    <t>IO 203.3 - Odběrová předávací stanice Palackého</t>
  </si>
  <si>
    <t>HSV - HSV</t>
  </si>
  <si>
    <t xml:space="preserve">    VN - Vedlejší náklady</t>
  </si>
  <si>
    <t>PSV - PSV</t>
  </si>
  <si>
    <t xml:space="preserve">    734 - Armatury</t>
  </si>
  <si>
    <t xml:space="preserve">    783 - Nátěry</t>
  </si>
  <si>
    <t>M - M</t>
  </si>
  <si>
    <t>VN</t>
  </si>
  <si>
    <t>Vedlejší náklady</t>
  </si>
  <si>
    <t>005231010</t>
  </si>
  <si>
    <t>Revize</t>
  </si>
  <si>
    <t>Soubor</t>
  </si>
  <si>
    <t>-462686829</t>
  </si>
  <si>
    <t>005231040</t>
  </si>
  <si>
    <t>Provozní řády</t>
  </si>
  <si>
    <t>227095863</t>
  </si>
  <si>
    <t>005-PP</t>
  </si>
  <si>
    <t>Proplach potrubí</t>
  </si>
  <si>
    <t>511477093</t>
  </si>
  <si>
    <t>005-PTZT</t>
  </si>
  <si>
    <t>Příprava pro tlakovou zkoušku těsnosti</t>
  </si>
  <si>
    <t>827906830</t>
  </si>
  <si>
    <t>005-PZ</t>
  </si>
  <si>
    <t>Provozní zkoušky 24hod</t>
  </si>
  <si>
    <t>359198459</t>
  </si>
  <si>
    <t>005-TZ</t>
  </si>
  <si>
    <t>Tlaková zkouška</t>
  </si>
  <si>
    <t>1175668775</t>
  </si>
  <si>
    <t>230VODA</t>
  </si>
  <si>
    <t>Napuštění horkovodu vodou</t>
  </si>
  <si>
    <t>553694642</t>
  </si>
  <si>
    <t>230VODA-UPR</t>
  </si>
  <si>
    <t>Úprava vody inhybitorem koroze, cca 5l/m3</t>
  </si>
  <si>
    <t>l</t>
  </si>
  <si>
    <t>1567501244</t>
  </si>
  <si>
    <t>MT15-100</t>
  </si>
  <si>
    <t xml:space="preserve">Kontrola svarů MT dle ČSN EN  ISO 17 638 st., DN15-DN100</t>
  </si>
  <si>
    <t>734300459</t>
  </si>
  <si>
    <t>UT-PA15-100</t>
  </si>
  <si>
    <t xml:space="preserve">Kontrola svarů UT-PA,  dle ČSN ISO 17 640 st. , DN15-100</t>
  </si>
  <si>
    <t>-97362004</t>
  </si>
  <si>
    <t>VT15-100</t>
  </si>
  <si>
    <t>Vizuální kontrola (NT) do DN100)</t>
  </si>
  <si>
    <t>-2044946882</t>
  </si>
  <si>
    <t>713463132</t>
  </si>
  <si>
    <t>Montáž izolace tepelné potrubí a ohybů tvarovkami nebo deskami potrubními pouzdry bez povrchové úpravy (izolační materiál ve specifikaci) přilepenými v příčných a podélných spojích izolace potrubí jednovrstvá, tloušťky izolace přes 25 do 50 mm</t>
  </si>
  <si>
    <t>1857263306</t>
  </si>
  <si>
    <t>63154424</t>
  </si>
  <si>
    <t>pouzdro izolační potrubní z minerální vlny max. 400°C 49/30mm</t>
  </si>
  <si>
    <t>-1404771553</t>
  </si>
  <si>
    <t>63154463</t>
  </si>
  <si>
    <t>pouzdro izolační potrubní z minerální vlny max. 400°C 42/50mm</t>
  </si>
  <si>
    <t>-1050175579</t>
  </si>
  <si>
    <t>713463133</t>
  </si>
  <si>
    <t>Montáž izolace tepelné potrubí a ohybů tvarovkami nebo deskami potrubními pouzdry bez povrchové úpravy (izolační materiál ve specifikaci) přilepenými v příčných a podélných spojích izolace potrubí jednovrstvá, tloušťky izolace přes 50 do 100 mm</t>
  </si>
  <si>
    <t>1176339570</t>
  </si>
  <si>
    <t>KNI.0014417.URS</t>
  </si>
  <si>
    <t>pouzdro potrubní izolační KPS 041 AluR (Klima Pipe Section) 61/50mm</t>
  </si>
  <si>
    <t>-803811403</t>
  </si>
  <si>
    <t>713463211</t>
  </si>
  <si>
    <t>Montáž izolace tepelné potrubí a ohybů tvarovkami nebo deskami potrubními pouzdry s povrchovou úpravou hliníkovou fólií (izolační materiál ve specifikaci) přelepenými samolepící hliníkovou páskou potrubí jednovrstvá D do 50 mm</t>
  </si>
  <si>
    <t>810184192</t>
  </si>
  <si>
    <t>998713201</t>
  </si>
  <si>
    <t>Přesun hmot pro izolace tepelné stanovený procentní sazbou (%) z ceny vodorovná dopravní vzdálenost do 50 m v objektech výšky do 6 m</t>
  </si>
  <si>
    <t>2009077234</t>
  </si>
  <si>
    <t>722176115</t>
  </si>
  <si>
    <t>Montáž potrubí z plastových trub svařovaných polyfuzně D přes 32 do 40 mm</t>
  </si>
  <si>
    <t>1699869402</t>
  </si>
  <si>
    <t>WVN.STK063RCTX</t>
  </si>
  <si>
    <t>T-kus jednoznačný PPR D 63 mm</t>
  </si>
  <si>
    <t>1420531355</t>
  </si>
  <si>
    <t>WVN.SNA050RCTX</t>
  </si>
  <si>
    <t>nátrubek PPR D 50 mm</t>
  </si>
  <si>
    <t>-79003607</t>
  </si>
  <si>
    <t>WVN.SRE19063RCT</t>
  </si>
  <si>
    <t>redukce vnitřní / vnější PPR D 90x63 mm</t>
  </si>
  <si>
    <t>564170164</t>
  </si>
  <si>
    <t>WVN.SRE15032RCT</t>
  </si>
  <si>
    <t>redukce vnitřní / vnější PPR D 50x32 mm</t>
  </si>
  <si>
    <t>1886829883</t>
  </si>
  <si>
    <t>WVN.SKO03290RCT</t>
  </si>
  <si>
    <t xml:space="preserve">koleno 90° PP-RCT  D 32 mm</t>
  </si>
  <si>
    <t>1392166716</t>
  </si>
  <si>
    <t>WVN.SKO04090RCT</t>
  </si>
  <si>
    <t xml:space="preserve">koleno 90° PPR  D 40 mm</t>
  </si>
  <si>
    <t>176817258</t>
  </si>
  <si>
    <t>WVN.SKO05090RCT</t>
  </si>
  <si>
    <t xml:space="preserve">koleno 90° PPR  D 50 mm</t>
  </si>
  <si>
    <t>-1240133344</t>
  </si>
  <si>
    <t>WVN.SKO06390RCT</t>
  </si>
  <si>
    <t xml:space="preserve">koleno 90° PPR  D 63 mm</t>
  </si>
  <si>
    <t>-45879360</t>
  </si>
  <si>
    <t>WVN.SZI06363XX</t>
  </si>
  <si>
    <t>přechodka s kovovým závitem vnitřním PPR D 63x2"</t>
  </si>
  <si>
    <t>-1522314334</t>
  </si>
  <si>
    <t>WVN.SZI05050XX</t>
  </si>
  <si>
    <t>přechodka s kovovým závitem vnitřním PPR D 50x6/4"</t>
  </si>
  <si>
    <t>340548654</t>
  </si>
  <si>
    <t>WVN.SZI04040XX</t>
  </si>
  <si>
    <t>přechodka s kovovým závitem vnitřním PPR D 40x5/4"</t>
  </si>
  <si>
    <t>1594708233</t>
  </si>
  <si>
    <t>WVN.SZI03232OK</t>
  </si>
  <si>
    <t>přechodka s kovovým závitem vnitřním PPR D 32x1" OK</t>
  </si>
  <si>
    <t>-609491495</t>
  </si>
  <si>
    <t>WVN.STRE032S4</t>
  </si>
  <si>
    <t>TRUBKA EVO (S 4) D 32 x 3,6</t>
  </si>
  <si>
    <t>-2102510794</t>
  </si>
  <si>
    <t>722176116</t>
  </si>
  <si>
    <t>Montáž potrubí z plastových trub svařovaných polyfuzně D přes 40 do 50 mm</t>
  </si>
  <si>
    <t>-498422893</t>
  </si>
  <si>
    <t>WVN.STR040P10X</t>
  </si>
  <si>
    <t>TRUBKA S 5 (PN 10) D 40x3,7</t>
  </si>
  <si>
    <t>1580362135</t>
  </si>
  <si>
    <t>722176117</t>
  </si>
  <si>
    <t>Montáž potrubí z plastových trub svařovaných polyfuzně D přes 50 do 63 mm</t>
  </si>
  <si>
    <t>1934751521</t>
  </si>
  <si>
    <t>WVN.STRE050S4</t>
  </si>
  <si>
    <t>TRUBKA EVO (S 4) D 50 x 5,6</t>
  </si>
  <si>
    <t>417332211</t>
  </si>
  <si>
    <t>722176118</t>
  </si>
  <si>
    <t>Montáž potrubí z plastových trub svařovaných polyfuzně D přes 63 do 75 mm</t>
  </si>
  <si>
    <t>-1143142202</t>
  </si>
  <si>
    <t>WVN.STRE063S4</t>
  </si>
  <si>
    <t>TRUBKA EVO (S 4) D 63 x 7,1</t>
  </si>
  <si>
    <t>-113280951</t>
  </si>
  <si>
    <t>998722101</t>
  </si>
  <si>
    <t>Přesun hmot pro vnitřní vodovod stanovený z hmotnosti přesunovaného materiálu vodorovná dopravní vzdálenost do 50 m v objektech výšky do 6 m</t>
  </si>
  <si>
    <t>-1777094711</t>
  </si>
  <si>
    <t>732229130-R</t>
  </si>
  <si>
    <t>Montáž objektové předávací stanice</t>
  </si>
  <si>
    <t>381365512</t>
  </si>
  <si>
    <t>CET.KIT506699LREN</t>
  </si>
  <si>
    <t>Objektová předávací stanice</t>
  </si>
  <si>
    <t>-1352564110</t>
  </si>
  <si>
    <t>Měření a regulace (viz. TP. OPS Palackeho, IO 203.3.2)</t>
  </si>
  <si>
    <t>-1379755372</t>
  </si>
  <si>
    <t>998732101</t>
  </si>
  <si>
    <t>Přesun hmot pro strojovny stanovený z hmotnosti přesunovaného materiálu vodorovná dopravní vzdálenost do 50 m v objektech výšky do 6 m</t>
  </si>
  <si>
    <t>-1884541113</t>
  </si>
  <si>
    <t>733121156</t>
  </si>
  <si>
    <t>Potrubí z trubek ocelových hladkých spojovaných svařováním černých bezešvých středotlakých T= nad +115°C Ø 44,5/3,2</t>
  </si>
  <si>
    <t>-589785515</t>
  </si>
  <si>
    <t>998733201</t>
  </si>
  <si>
    <t>Přesun hmot pro rozvody potrubí stanovený procentní sazbou z ceny vodorovná dopravní vzdálenost do 50 m v objektech výšky do 6 m</t>
  </si>
  <si>
    <t>-1699853030</t>
  </si>
  <si>
    <t>Armatury</t>
  </si>
  <si>
    <t>734100812</t>
  </si>
  <si>
    <t>Demontáž armatur přírubových se dvěma přírubami přes 50 do DN 100</t>
  </si>
  <si>
    <t>-1922563638</t>
  </si>
  <si>
    <t>734209115</t>
  </si>
  <si>
    <t>Montáž závitových armatur se 2 závity G 1 (DN 25)</t>
  </si>
  <si>
    <t>-799307256</t>
  </si>
  <si>
    <t>IVR.A3622012</t>
  </si>
  <si>
    <t>Kulový uzávěr závitový - série A3 nerez jednodílný - 1/2", L=56mm</t>
  </si>
  <si>
    <t>179857039</t>
  </si>
  <si>
    <t>734209117</t>
  </si>
  <si>
    <t>Montáž závitových armatur se 2 závity G 6/4 (DN 40)</t>
  </si>
  <si>
    <t>-1658922294</t>
  </si>
  <si>
    <t>IVR.A3622112</t>
  </si>
  <si>
    <t>Kulový uzávěr závitový - série A3 nerez jednodílný - 6/4", L=85mm</t>
  </si>
  <si>
    <t>-1184949139</t>
  </si>
  <si>
    <t>734890801</t>
  </si>
  <si>
    <t>Přemístění demontovaných hmot - armatur, H do 6 m</t>
  </si>
  <si>
    <t>1967411814</t>
  </si>
  <si>
    <t>-828104574</t>
  </si>
  <si>
    <t>Nátěry</t>
  </si>
  <si>
    <t>783614651</t>
  </si>
  <si>
    <t>Základní antikorozní nátěr armatur a kovových potrubí jednonásobný potrubí do DN 50 mm syntetický standardní</t>
  </si>
  <si>
    <t>-1632449625</t>
  </si>
  <si>
    <t>783615551</t>
  </si>
  <si>
    <t>Mezinátěr armatur a kovových potrubí potrubí do DN 50 mm syntetický standardní</t>
  </si>
  <si>
    <t>877746514</t>
  </si>
  <si>
    <t>24626705</t>
  </si>
  <si>
    <t>barva syntetická základní rychleschnoucí S2060 0100</t>
  </si>
  <si>
    <t>litr</t>
  </si>
  <si>
    <t>-1710183087</t>
  </si>
  <si>
    <t>230022045</t>
  </si>
  <si>
    <t>Montáž trubních dílů přivařovacích hmotnosti přes 1 do 3 kg tř. 11 až 13 Ø 60,3 mm, tl. 2,9 mm</t>
  </si>
  <si>
    <t>1730619771</t>
  </si>
  <si>
    <t>31630465</t>
  </si>
  <si>
    <t>oblouk trubkový typ 3D tvar 90° - K3 D 33,7mm tl 2,6mm</t>
  </si>
  <si>
    <t>1004828496</t>
  </si>
  <si>
    <t>31630476</t>
  </si>
  <si>
    <t>oblouk trubkový typ 3D tvar 90° - K3 D 42,4mm tl 2,6mm</t>
  </si>
  <si>
    <t>1084688139</t>
  </si>
  <si>
    <t>31630519</t>
  </si>
  <si>
    <t>oblouk trubkový typ 3D tvar 90° - K3 D 60,3mm tl 2,9mm</t>
  </si>
  <si>
    <t>1073975087</t>
  </si>
  <si>
    <t>31630519-R</t>
  </si>
  <si>
    <t>oblouk trubkový typ 3D tvar 45° - K3 D 60,3mm tl 2,9mm</t>
  </si>
  <si>
    <t>1834367663</t>
  </si>
  <si>
    <t>759792443</t>
  </si>
  <si>
    <t>RMAT0001-R1</t>
  </si>
  <si>
    <t>Redukce	EN 10253-2, mat. P235GH,DN80/50</t>
  </si>
  <si>
    <t>1353417361</t>
  </si>
  <si>
    <t>230022067</t>
  </si>
  <si>
    <t>Montáž trubních dílů přivařovacích hmotnosti přes 1 do 3 kg tř. 11 až 13 Ø 108 mm, tl. 4,0 mm</t>
  </si>
  <si>
    <t>1944345151</t>
  </si>
  <si>
    <t>RMAT0001-R</t>
  </si>
  <si>
    <t>Redukce EN 10253-2, mat. P235GH DN100/50</t>
  </si>
  <si>
    <t>1052386299</t>
  </si>
  <si>
    <t>230032025</t>
  </si>
  <si>
    <t>Montáž přírubových spojů do PN 16 DN 32</t>
  </si>
  <si>
    <t>1148717487</t>
  </si>
  <si>
    <t>-198011071</t>
  </si>
  <si>
    <t>-1788481347</t>
  </si>
  <si>
    <t>822846397</t>
  </si>
  <si>
    <t>VON - Vedlejší a ostatní náklady</t>
  </si>
  <si>
    <t>VRN - Vedlejší rozpočtové náklady</t>
  </si>
  <si>
    <t xml:space="preserve">    VRN1 - Průzkumné, geodetické a projektové práce</t>
  </si>
  <si>
    <t xml:space="preserve">    VRN3 - Zařízení staveniště</t>
  </si>
  <si>
    <t xml:space="preserve">    VRN4 - Inženýrská činnost</t>
  </si>
  <si>
    <t xml:space="preserve">    VRN7 - Provozní vlivy</t>
  </si>
  <si>
    <t>VRN</t>
  </si>
  <si>
    <t>Vedlejší rozpočtové náklady</t>
  </si>
  <si>
    <t>VRN1</t>
  </si>
  <si>
    <t>Průzkumné, geodetické a projektové práce</t>
  </si>
  <si>
    <t>012002000</t>
  </si>
  <si>
    <t>Geodetické práce</t>
  </si>
  <si>
    <t>1024</t>
  </si>
  <si>
    <t>-2138547362</t>
  </si>
  <si>
    <t>https://podminky.urs.cz/item/CS_URS_2023_02/012002000</t>
  </si>
  <si>
    <t>P</t>
  </si>
  <si>
    <t>Poznámka k položce:_x000d_
Položka obsahuje náklady na primární vytýčení prostorové polohy stavby/stavebních objektů, dílčí geodetické práce nezbytné v půběhu realizace stavby a zaměření dokončené stavby.</t>
  </si>
  <si>
    <t>012403000</t>
  </si>
  <si>
    <t>Kartografické práce</t>
  </si>
  <si>
    <t>323112584</t>
  </si>
  <si>
    <t>https://podminky.urs.cz/item/CS_URS_2023_02/012403000</t>
  </si>
  <si>
    <t>Poznámka k položce:_x000d_
Položka obsahuje náklady na vypracování podkladů (oddělovací GP) pro zápis stavby do katastru nemovitostí.</t>
  </si>
  <si>
    <t>013254000</t>
  </si>
  <si>
    <t>Dokumentace skutečného provedení stavby</t>
  </si>
  <si>
    <t>-1942147766</t>
  </si>
  <si>
    <t>https://podminky.urs.cz/item/CS_URS_2023_02/013254000</t>
  </si>
  <si>
    <t>013294000</t>
  </si>
  <si>
    <t>Ostatní dokumentace</t>
  </si>
  <si>
    <t>-1325933950</t>
  </si>
  <si>
    <t>https://podminky.urs.cz/item/CS_URS_2023_02/013294000</t>
  </si>
  <si>
    <t>Poznámka k položce:_x000d_
Položka obsahuje náklady na vypracování výrobní/dílenské dokumentace specifických částí stavby (např.zámečnické, klempířské, ocelové konstrukce apod.).</t>
  </si>
  <si>
    <t>VRN3</t>
  </si>
  <si>
    <t>Zařízení staveniště</t>
  </si>
  <si>
    <t>030001000</t>
  </si>
  <si>
    <t>975420467</t>
  </si>
  <si>
    <t>https://podminky.urs.cz/item/CS_URS_2023_02/030001000</t>
  </si>
  <si>
    <t xml:space="preserve">Poznámka k položce:_x000d_
Položka obsahuje zejména náklady na :_x000d_
- administrativní,  sociální a skladovací zařízení (kanceláře, šatny, umývárny, jídelny, mobilní WC s příp. čištěním odpadních vod,   mobilní sklady a přístřešky pro skladování materiálu)_x000d_
- provizorní komunikace (silnice, chodníky, lávky, můstky, rampy v jakémkoli materiálovém provedení)_x000d_
- připojení zařízení staveniště na inženýrské sítě vč.nákladů na energie_x000d_
- oplocení, osvětlení, ostraha zařízení staveniště v nezbytném rozsahu_x000d_
- opatření na nezbytnou ochranu sousedních pozemků a staveb_x000d_
- pronájem ploch a poplatky za užívání veřejného prostranství_x000d_
- projekční, inženýrské a administrativní činnosti v souvislosti s aplikací výše uvedených opatření (projednání s dotčenými správními   orgány apod.)</t>
  </si>
  <si>
    <t>VRN4</t>
  </si>
  <si>
    <t>Inženýrská činnost</t>
  </si>
  <si>
    <t>041403000</t>
  </si>
  <si>
    <t>Koordinátor BOZP na staveništi</t>
  </si>
  <si>
    <t>CS ÚRS 2023 01</t>
  </si>
  <si>
    <t>-1881967714</t>
  </si>
  <si>
    <t>https://podminky.urs.cz/item/CS_URS_2023_01/041403000</t>
  </si>
  <si>
    <t>042503000</t>
  </si>
  <si>
    <t>Plán BOZP na staveništi</t>
  </si>
  <si>
    <t>-1697768483</t>
  </si>
  <si>
    <t>https://podminky.urs.cz/item/CS_URS_2023_01/042503000</t>
  </si>
  <si>
    <t>045303000</t>
  </si>
  <si>
    <t>Koordinační činnost</t>
  </si>
  <si>
    <t>-1046026425</t>
  </si>
  <si>
    <t>https://podminky.urs.cz/item/CS_URS_2023_02/045303000</t>
  </si>
  <si>
    <t>Poznámka k položce:_x000d_
Položka obsahuje náklady na koordinační činnost hlavního zhotovitele stavby, t.j.zejména koordinace postupu prací a dodávek jednotlivých subdodavatelů, poskytování objektů zařízení staveniště apod.</t>
  </si>
  <si>
    <t>049303000</t>
  </si>
  <si>
    <t>Náklady vzniklé v souvislosti s předáním stavby</t>
  </si>
  <si>
    <t>-299696251</t>
  </si>
  <si>
    <t>https://podminky.urs.cz/item/CS_URS_2023_02/049303000</t>
  </si>
  <si>
    <t>Poznámka k položce:_x000d_
Položka obsahuje náklady na součinnost hlavního zhotovitele stavby při uvedení stavby do provozu vč.přípravy podkladů a účasti při kolaudačním řízení.</t>
  </si>
  <si>
    <t>VRN7</t>
  </si>
  <si>
    <t>Provozní vlivy</t>
  </si>
  <si>
    <t>072002000</t>
  </si>
  <si>
    <t>Silniční provoz</t>
  </si>
  <si>
    <t>-1419598931</t>
  </si>
  <si>
    <t>https://podminky.urs.cz/item/CS_URS_2023_01/072002000</t>
  </si>
  <si>
    <t>Poznámka k položce:_x000d_
Položka obsahuje náklady na zřízení, provozování a odstranění prvků DIO (dopravní značení) v rozsahu nezbytném pro realizaci stavby po dobu její realizace vč.zajištění případných souvisejících správních rozhodnutí.</t>
  </si>
  <si>
    <t>075002000</t>
  </si>
  <si>
    <t>Ochranná pásma</t>
  </si>
  <si>
    <t>1851131543</t>
  </si>
  <si>
    <t>https://podminky.urs.cz/item/CS_URS_2023_02/075002000</t>
  </si>
  <si>
    <t>Poznámka k položce:_x000d_
Položka obsahuje náklady na vytýčení stávajících podzemní infrastruktury vč.provedení kopaných sond, její ochranu v průběhu realizace stavby vč.jednání s přílušnými vlastníky a správci této infrastruktury.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</si>
  <si>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</si>
  <si>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</si>
  <si>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</si>
  <si>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</si>
  <si>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rFont val="Arial CE"/>
        <charset val="238"/>
        <i val="1"/>
        <color auto="1"/>
        <sz val="8"/>
        <scheme val="none"/>
      </rPr>
      <t xml:space="preserve">Rekapitulace stavby </t>
    </r>
    <r>
      <rPr>
        <rFont val="Arial CE"/>
        <charset val="238"/>
        <color auto="1"/>
        <sz val="8"/>
        <scheme val="none"/>
      </rPr>
      <t>obsahuje sestavu Rekapitulace stavby a Rekapitulace objektů stavby a soupisů prací.</t>
    </r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</si>
  <si>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stavby</t>
    </r>
    <r>
      <rPr>
        <rFont val="Arial CE"/>
        <charset val="238"/>
        <color auto="1"/>
        <sz val="8"/>
        <scheme val="none"/>
      </rPr>
      <t xml:space="preserve"> jsou uvedeny informace identifikující předmět veřejné zakázky na stavební práce, KSO, CC-CZ, CZ-CPV, CZ-CPA a rekapitulaci </t>
    </r>
  </si>
  <si>
    <t>celkové nabídkové ceny účastníka.</t>
  </si>
  <si>
    <t xml:space="preserve">Termínem "učastník" (resp. zhotovitel) se myslí "účastník zadávacího řízení" ve smyslu zákona o zadávání veřejných zakázek. </t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</si>
  <si>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objektů stavby a soupisů prací</t>
    </r>
    <r>
      <rPr>
        <rFont val="Arial CE"/>
        <charset val="238"/>
        <color auto="1"/>
        <sz val="8"/>
        <scheme val="none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</si>
  <si>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</si>
  <si>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</si>
  <si>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</t>
  </si>
  <si>
    <t>Stavební objekt pozemní</t>
  </si>
  <si>
    <t>Stavební objekt inženýrský</t>
  </si>
  <si>
    <t>PRO</t>
  </si>
  <si>
    <t>Provozní soubor</t>
  </si>
  <si>
    <t>OST</t>
  </si>
  <si>
    <t>Ostatní</t>
  </si>
  <si>
    <t>Soupis prací pro daný typ objektu</t>
  </si>
  <si>
    <r>
      <rPr>
        <rFont val="Arial CE"/>
        <charset val="238"/>
        <i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</si>
  <si>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</si>
  <si>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rFont val="Arial CE"/>
        <charset val="238"/>
        <b val="1"/>
        <color auto="1"/>
        <sz val="8"/>
        <scheme val="none"/>
      </rPr>
      <t>Krycí list soupisu</t>
    </r>
    <r>
      <rPr>
        <rFont val="Arial CE"/>
        <charset val="238"/>
        <color auto="1"/>
        <sz val="8"/>
        <scheme val="none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</si>
  <si>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účastníka za aktuální soupis prací.</t>
  </si>
  <si>
    <r>
      <rPr>
        <rFont val="Arial CE"/>
        <charset val="238"/>
        <b val="1"/>
        <color auto="1"/>
        <sz val="8"/>
        <scheme val="none"/>
      </rPr>
      <t>Rekapitulace členění soupisu prací</t>
    </r>
    <r>
      <rPr>
        <rFont val="Arial CE"/>
        <charset val="238"/>
        <color auto="1"/>
        <sz val="8"/>
        <scheme val="none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</si>
  <si>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</si>
  <si>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rFont val="Arial CE"/>
        <charset val="238"/>
        <b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</si>
  <si>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</si>
  <si>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</si>
  <si>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</si>
  <si>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</si>
  <si>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 xml:space="preserve">Typ položky: K - konstrukce, M - materiál, PP - plný popis, PSC - poznámka k souboru cen,  P - poznámka k položce, VV - výkaz výměr, FIG - rozpad figur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</si>
  <si>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</si>
  <si>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</si>
  <si>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</si>
  <si>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</si>
  <si>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</si>
  <si>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</si>
  <si>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</si>
  <si>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</si>
  <si>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</si>
  <si>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</si>
  <si>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</si>
  <si>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</si>
  <si>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</si>
  <si>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</si>
  <si>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</si>
  <si>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</si>
  <si>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</si>
  <si>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</si>
  <si>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Účastník je pro podání nabídky povinen vyplnit žlutě podbarvená pole: </t>
  </si>
  <si>
    <t xml:space="preserve">Pole Účastník v sestavě Rekapitulace stavby - zde účastník vyplní svůj název (název subjektu) </t>
  </si>
  <si>
    <t>Pole IČ a DIČ v sestavě Rekapitulace stavby - zde účastník vyplní svoje IČ a DIČ</t>
  </si>
  <si>
    <t>Datum v sestavě Rekapitulace stavby - zde účastník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</si>
  <si>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</si>
  <si>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</si>
  <si>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</si>
  <si>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</si>
  <si>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</si>
  <si>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</si>
  <si>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Účastník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</si>
  <si>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</si>
  <si>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</si>
  <si>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</si>
  <si>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</si>
  <si>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</si>
  <si>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</si>
  <si>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</si>
  <si>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</si>
  <si>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</si>
  <si>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</si>
  <si>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</si>
  <si>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</si>
  <si>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</si>
  <si>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</si>
  <si>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</si>
  <si>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</si>
  <si>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</si>
  <si>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</si>
  <si>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</si>
  <si>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</si>
  <si>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</si>
  <si>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</si>
  <si>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</si>
  <si>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</si>
  <si>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</si>
  <si>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</si>
  <si>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</si>
  <si>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</si>
  <si>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</si>
  <si>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</si>
  <si>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</si>
  <si>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</si>
  <si>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</si>
  <si>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</si>
  <si>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Účastník</t>
  </si>
  <si>
    <t>Účastník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</si>
  <si>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</si>
  <si>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</si>
  <si>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</si>
  <si>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</si>
  <si>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</si>
  <si>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</si>
  <si>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</si>
  <si>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</si>
  <si>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</si>
  <si>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</si>
  <si>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</si>
  <si>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</si>
  <si>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</si>
  <si>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</si>
  <si>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</si>
  <si>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</si>
  <si>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</si>
  <si>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</si>
  <si>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</si>
  <si>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</si>
  <si>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</si>
  <si>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</si>
  <si>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</si>
  <si>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</si>
  <si>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</si>
  <si>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</si>
  <si>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</si>
  <si>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</si>
  <si>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</si>
  <si>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</si>
  <si>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</si>
  <si>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</si>
  <si>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</si>
  <si>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</si>
  <si>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</si>
  <si>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</si>
  <si>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</si>
  <si>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</si>
  <si>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</si>
  <si>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</si>
  <si>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</si>
  <si>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</si>
  <si>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</si>
  <si>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</si>
  <si>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</si>
  <si>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</si>
  <si>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</si>
  <si>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</si>
  <si>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</si>
  <si>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</si>
  <si>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</si>
  <si>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</si>
  <si>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</si>
  <si>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</si>
  <si>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</si>
  <si>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</si>
  <si>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</si>
  <si>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</si>
  <si>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</si>
  <si>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</si>
  <si>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</si>
  <si>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</si>
  <si>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</si>
  <si>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fig</t>
  </si>
  <si>
    <t>Rozpad figur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</si>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</sst>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52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name val="Trebuchet MS"/>
      <family val="0"/>
      <charset val="238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8"/>
      <color theme="10"/>
      <name val="Wingdings 2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sz val="7"/>
      <color rgb="FF969696"/>
      <name val="Arial CE"/>
    </font>
    <font>
      <i/>
      <sz val="7"/>
      <color rgb="FF969696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sz val="9"/>
      <name val="Trebuchet MS"/>
      <family val="0"/>
      <charset val="238"/>
    </font>
    <font>
      <sz val="8"/>
      <name val="Arial CE"/>
      <family val="0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  <border>
      <left style="thin">
        <color indexed="64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 style="thin">
        <color indexed="64"/>
      </top>
      <bottom>
        <color indexed="0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 style="thin">
        <color indexed="64"/>
      </bottom>
      <diagonal>
        <color indexed="0"/>
      </diagonal>
    </border>
  </borders>
  <cellStyleXfs count="2">
    <xf numFmtId="0" fontId="0" fillId="0" borderId="0"/>
    <xf numFmtId="0" fontId="50" fillId="0" borderId="0" applyNumberFormat="0" applyFill="0" applyBorder="0" applyAlignment="0" applyProtection="0"/>
  </cellStyleXfs>
  <cellXfs count="353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 applyProtection="1"/>
    <xf numFmtId="0" fontId="1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/>
    <xf numFmtId="0" fontId="0" fillId="0" borderId="4" xfId="0" applyBorder="1" applyProtection="1"/>
    <xf numFmtId="0" fontId="0" fillId="0" borderId="0" xfId="0" applyProtection="1"/>
    <xf numFmtId="0" fontId="12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5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5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5" xfId="0" applyBorder="1" applyProtection="1"/>
    <xf numFmtId="0" fontId="0" fillId="0" borderId="0" xfId="0" applyFont="1" applyAlignment="1">
      <alignment vertical="center"/>
    </xf>
    <xf numFmtId="0" fontId="0" fillId="0" borderId="4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6" fillId="0" borderId="6" xfId="0" applyFont="1" applyBorder="1" applyAlignment="1" applyProtection="1">
      <alignment horizontal="left" vertical="center"/>
    </xf>
    <xf numFmtId="0" fontId="0" fillId="0" borderId="6" xfId="0" applyFont="1" applyBorder="1" applyAlignment="1" applyProtection="1">
      <alignment vertical="center"/>
    </xf>
    <xf numFmtId="4" fontId="16" fillId="0" borderId="6" xfId="0" applyNumberFormat="1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7" fillId="0" borderId="0" xfId="0" applyNumberFormat="1" applyFont="1" applyAlignment="1" applyProtection="1">
      <alignment vertical="center"/>
    </xf>
    <xf numFmtId="0" fontId="1" fillId="0" borderId="4" xfId="0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center" vertical="center"/>
    </xf>
    <xf numFmtId="0" fontId="4" fillId="3" borderId="8" xfId="0" applyFont="1" applyFill="1" applyBorder="1" applyAlignment="1" applyProtection="1">
      <alignment horizontal="left" vertical="center"/>
    </xf>
    <xf numFmtId="4" fontId="4" fillId="3" borderId="8" xfId="0" applyNumberFormat="1" applyFont="1" applyFill="1" applyBorder="1" applyAlignment="1" applyProtection="1">
      <alignment vertical="center"/>
    </xf>
    <xf numFmtId="0" fontId="0" fillId="3" borderId="9" xfId="0" applyFont="1" applyFill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4" xfId="0" applyFont="1" applyBorder="1" applyAlignment="1">
      <alignment vertical="center"/>
    </xf>
    <xf numFmtId="0" fontId="16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18" fillId="0" borderId="12" xfId="0" applyFont="1" applyBorder="1" applyAlignment="1">
      <alignment horizontal="center" vertical="center"/>
    </xf>
    <xf numFmtId="0" fontId="18" fillId="0" borderId="13" xfId="0" applyFont="1" applyBorder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19" fillId="0" borderId="15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19" fillId="0" borderId="15" xfId="0" applyFont="1" applyBorder="1" applyAlignment="1" applyProtection="1">
      <alignment horizontal="left" vertical="center"/>
    </xf>
    <xf numFmtId="0" fontId="19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20" fillId="4" borderId="7" xfId="0" applyFont="1" applyFill="1" applyBorder="1" applyAlignment="1" applyProtection="1">
      <alignment horizontal="center" vertical="center"/>
    </xf>
    <xf numFmtId="0" fontId="20" fillId="4" borderId="8" xfId="0" applyFont="1" applyFill="1" applyBorder="1" applyAlignment="1" applyProtection="1">
      <alignment horizontal="left" vertical="center"/>
    </xf>
    <xf numFmtId="0" fontId="0" fillId="4" borderId="8" xfId="0" applyFont="1" applyFill="1" applyBorder="1" applyAlignment="1" applyProtection="1">
      <alignment vertical="center"/>
    </xf>
    <xf numFmtId="0" fontId="20" fillId="4" borderId="8" xfId="0" applyFont="1" applyFill="1" applyBorder="1" applyAlignment="1" applyProtection="1">
      <alignment horizontal="center" vertical="center"/>
    </xf>
    <xf numFmtId="0" fontId="20" fillId="4" borderId="8" xfId="0" applyFont="1" applyFill="1" applyBorder="1" applyAlignment="1" applyProtection="1">
      <alignment horizontal="right" vertical="center"/>
    </xf>
    <xf numFmtId="0" fontId="20" fillId="4" borderId="9" xfId="0" applyFont="1" applyFill="1" applyBorder="1" applyAlignment="1" applyProtection="1">
      <alignment horizontal="center" vertical="center"/>
    </xf>
    <xf numFmtId="0" fontId="21" fillId="0" borderId="17" xfId="0" applyFont="1" applyBorder="1" applyAlignment="1" applyProtection="1">
      <alignment horizontal="center" vertical="center" wrapText="1"/>
    </xf>
    <xf numFmtId="0" fontId="21" fillId="0" borderId="18" xfId="0" applyFont="1" applyBorder="1" applyAlignment="1" applyProtection="1">
      <alignment horizontal="center" vertical="center" wrapText="1"/>
    </xf>
    <xf numFmtId="0" fontId="21" fillId="0" borderId="19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22" fillId="0" borderId="0" xfId="0" applyFont="1" applyAlignment="1" applyProtection="1">
      <alignment horizontal="left" vertical="center"/>
    </xf>
    <xf numFmtId="0" fontId="22" fillId="0" borderId="0" xfId="0" applyFont="1" applyAlignment="1" applyProtection="1">
      <alignment vertical="center"/>
    </xf>
    <xf numFmtId="4" fontId="22" fillId="0" borderId="0" xfId="0" applyNumberFormat="1" applyFont="1" applyAlignment="1" applyProtection="1">
      <alignment horizontal="right" vertical="center"/>
    </xf>
    <xf numFmtId="4" fontId="22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18" fillId="0" borderId="15" xfId="0" applyNumberFormat="1" applyFont="1" applyBorder="1" applyAlignment="1" applyProtection="1">
      <alignment vertical="center"/>
    </xf>
    <xf numFmtId="4" fontId="18" fillId="0" borderId="0" xfId="0" applyNumberFormat="1" applyFont="1" applyBorder="1" applyAlignment="1" applyProtection="1">
      <alignment vertical="center"/>
    </xf>
    <xf numFmtId="166" fontId="18" fillId="0" borderId="0" xfId="0" applyNumberFormat="1" applyFont="1" applyBorder="1" applyAlignment="1" applyProtection="1">
      <alignment vertical="center"/>
    </xf>
    <xf numFmtId="4" fontId="18" fillId="0" borderId="16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5" fillId="0" borderId="4" xfId="0" applyFont="1" applyBorder="1" applyAlignment="1" applyProtection="1">
      <alignment vertical="center"/>
    </xf>
    <xf numFmtId="0" fontId="24" fillId="0" borderId="0" xfId="0" applyFont="1" applyAlignment="1" applyProtection="1">
      <alignment vertical="center"/>
    </xf>
    <xf numFmtId="0" fontId="24" fillId="0" borderId="0" xfId="0" applyFont="1" applyAlignment="1" applyProtection="1">
      <alignment horizontal="left" vertical="center" wrapText="1"/>
    </xf>
    <xf numFmtId="0" fontId="25" fillId="0" borderId="0" xfId="0" applyFont="1" applyAlignment="1" applyProtection="1">
      <alignment vertical="center"/>
    </xf>
    <xf numFmtId="4" fontId="25" fillId="0" borderId="0" xfId="0" applyNumberFormat="1" applyFont="1" applyAlignment="1" applyProtection="1">
      <alignment horizontal="right" vertical="center"/>
    </xf>
    <xf numFmtId="4" fontId="25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4" xfId="0" applyFont="1" applyBorder="1" applyAlignment="1">
      <alignment vertical="center"/>
    </xf>
    <xf numFmtId="4" fontId="26" fillId="0" borderId="15" xfId="0" applyNumberFormat="1" applyFont="1" applyBorder="1" applyAlignment="1" applyProtection="1">
      <alignment vertical="center"/>
    </xf>
    <xf numFmtId="4" fontId="26" fillId="0" borderId="0" xfId="0" applyNumberFormat="1" applyFont="1" applyBorder="1" applyAlignment="1" applyProtection="1">
      <alignment vertical="center"/>
    </xf>
    <xf numFmtId="166" fontId="26" fillId="0" borderId="0" xfId="0" applyNumberFormat="1" applyFont="1" applyBorder="1" applyAlignment="1" applyProtection="1">
      <alignment vertical="center"/>
    </xf>
    <xf numFmtId="4" fontId="26" fillId="0" borderId="16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27" fillId="0" borderId="0" xfId="1" applyFont="1" applyAlignment="1">
      <alignment horizontal="center" vertical="center"/>
    </xf>
    <xf numFmtId="0" fontId="7" fillId="0" borderId="0" xfId="0" applyFont="1" applyAlignment="1" applyProtection="1">
      <alignment vertical="center"/>
    </xf>
    <xf numFmtId="0" fontId="28" fillId="0" borderId="0" xfId="0" applyFont="1" applyAlignment="1" applyProtection="1">
      <alignment horizontal="left" vertical="center" wrapText="1"/>
    </xf>
    <xf numFmtId="4" fontId="7" fillId="0" borderId="0" xfId="0" applyNumberFormat="1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4" fontId="1" fillId="0" borderId="15" xfId="0" applyNumberFormat="1" applyFont="1" applyBorder="1" applyAlignment="1" applyProtection="1">
      <alignment vertical="center"/>
    </xf>
    <xf numFmtId="4" fontId="1" fillId="0" borderId="0" xfId="0" applyNumberFormat="1" applyFont="1" applyBorder="1" applyAlignment="1" applyProtection="1">
      <alignment vertical="center"/>
    </xf>
    <xf numFmtId="166" fontId="1" fillId="0" borderId="0" xfId="0" applyNumberFormat="1" applyFont="1" applyBorder="1" applyAlignment="1" applyProtection="1">
      <alignment vertical="center"/>
    </xf>
    <xf numFmtId="4" fontId="1" fillId="0" borderId="16" xfId="0" applyNumberFormat="1" applyFont="1" applyBorder="1" applyAlignment="1" applyProtection="1">
      <alignment vertical="center"/>
    </xf>
    <xf numFmtId="0" fontId="2" fillId="0" borderId="0" xfId="0" applyFont="1" applyAlignment="1">
      <alignment horizontal="left" vertical="center"/>
    </xf>
    <xf numFmtId="4" fontId="1" fillId="0" borderId="20" xfId="0" applyNumberFormat="1" applyFont="1" applyBorder="1" applyAlignment="1" applyProtection="1">
      <alignment vertical="center"/>
    </xf>
    <xf numFmtId="4" fontId="1" fillId="0" borderId="21" xfId="0" applyNumberFormat="1" applyFont="1" applyBorder="1" applyAlignment="1" applyProtection="1">
      <alignment vertical="center"/>
    </xf>
    <xf numFmtId="166" fontId="1" fillId="0" borderId="21" xfId="0" applyNumberFormat="1" applyFont="1" applyBorder="1" applyAlignment="1" applyProtection="1">
      <alignment vertical="center"/>
    </xf>
    <xf numFmtId="4" fontId="1" fillId="0" borderId="22" xfId="0" applyNumberFormat="1" applyFont="1" applyBorder="1" applyAlignment="1" applyProtection="1">
      <alignment vertical="center"/>
    </xf>
    <xf numFmtId="0" fontId="0" fillId="0" borderId="2" xfId="0" applyBorder="1"/>
    <xf numFmtId="0" fontId="0" fillId="0" borderId="3" xfId="0" applyBorder="1"/>
    <xf numFmtId="0" fontId="12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13" xfId="0" applyFont="1" applyBorder="1" applyAlignment="1">
      <alignment vertical="center"/>
    </xf>
    <xf numFmtId="0" fontId="16" fillId="0" borderId="0" xfId="0" applyFont="1" applyAlignment="1">
      <alignment horizontal="left" vertical="center"/>
    </xf>
    <xf numFmtId="4" fontId="22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9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0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0" fillId="4" borderId="0" xfId="0" applyFont="1" applyFill="1" applyAlignment="1" applyProtection="1">
      <alignment horizontal="right" vertical="center"/>
    </xf>
    <xf numFmtId="0" fontId="30" fillId="0" borderId="0" xfId="0" applyFont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1" xfId="0" applyFont="1" applyBorder="1" applyAlignment="1" applyProtection="1">
      <alignment horizontal="left" vertical="center"/>
    </xf>
    <xf numFmtId="0" fontId="6" fillId="0" borderId="21" xfId="0" applyFont="1" applyBorder="1" applyAlignment="1" applyProtection="1">
      <alignment vertical="center"/>
    </xf>
    <xf numFmtId="4" fontId="6" fillId="0" borderId="21" xfId="0" applyNumberFormat="1" applyFont="1" applyBorder="1" applyAlignment="1" applyProtection="1">
      <alignment vertical="center"/>
    </xf>
    <xf numFmtId="0" fontId="6" fillId="0" borderId="4" xfId="0" applyFont="1" applyBorder="1" applyAlignment="1">
      <alignment vertical="center"/>
    </xf>
    <xf numFmtId="0" fontId="7" fillId="0" borderId="4" xfId="0" applyFont="1" applyBorder="1" applyAlignment="1" applyProtection="1">
      <alignment vertical="center"/>
    </xf>
    <xf numFmtId="0" fontId="7" fillId="0" borderId="21" xfId="0" applyFont="1" applyBorder="1" applyAlignment="1" applyProtection="1">
      <alignment horizontal="left" vertical="center"/>
    </xf>
    <xf numFmtId="0" fontId="7" fillId="0" borderId="21" xfId="0" applyFont="1" applyBorder="1" applyAlignment="1" applyProtection="1">
      <alignment vertical="center"/>
    </xf>
    <xf numFmtId="4" fontId="7" fillId="0" borderId="21" xfId="0" applyNumberFormat="1" applyFont="1" applyBorder="1" applyAlignment="1" applyProtection="1">
      <alignment vertical="center"/>
    </xf>
    <xf numFmtId="0" fontId="7" fillId="0" borderId="4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20" fillId="4" borderId="17" xfId="0" applyFont="1" applyFill="1" applyBorder="1" applyAlignment="1" applyProtection="1">
      <alignment horizontal="center" vertical="center" wrapText="1"/>
    </xf>
    <xf numFmtId="0" fontId="20" fillId="4" borderId="18" xfId="0" applyFont="1" applyFill="1" applyBorder="1" applyAlignment="1" applyProtection="1">
      <alignment horizontal="center" vertical="center" wrapText="1"/>
    </xf>
    <xf numFmtId="0" fontId="20" fillId="4" borderId="19" xfId="0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2" fillId="0" borderId="0" xfId="0" applyNumberFormat="1" applyFont="1" applyAlignment="1" applyProtection="1"/>
    <xf numFmtId="0" fontId="0" fillId="0" borderId="13" xfId="0" applyBorder="1" applyAlignment="1" applyProtection="1">
      <alignment vertical="center"/>
    </xf>
    <xf numFmtId="166" fontId="31" fillId="0" borderId="13" xfId="0" applyNumberFormat="1" applyFont="1" applyBorder="1" applyAlignment="1" applyProtection="1"/>
    <xf numFmtId="166" fontId="31" fillId="0" borderId="14" xfId="0" applyNumberFormat="1" applyFont="1" applyBorder="1" applyAlignment="1" applyProtection="1"/>
    <xf numFmtId="4" fontId="32" fillId="0" borderId="0" xfId="0" applyNumberFormat="1" applyFont="1" applyAlignment="1">
      <alignment vertical="center"/>
    </xf>
    <xf numFmtId="0" fontId="8" fillId="0" borderId="4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4" xfId="0" applyFont="1" applyBorder="1" applyAlignment="1"/>
    <xf numFmtId="0" fontId="8" fillId="0" borderId="15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6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0" fillId="0" borderId="23" xfId="0" applyFont="1" applyBorder="1" applyAlignment="1" applyProtection="1">
      <alignment horizontal="center" vertical="center"/>
    </xf>
    <xf numFmtId="49" fontId="20" fillId="0" borderId="23" xfId="0" applyNumberFormat="1" applyFont="1" applyBorder="1" applyAlignment="1" applyProtection="1">
      <alignment horizontal="left" vertical="center" wrapText="1"/>
    </xf>
    <xf numFmtId="0" fontId="20" fillId="0" borderId="23" xfId="0" applyFont="1" applyBorder="1" applyAlignment="1" applyProtection="1">
      <alignment horizontal="left" vertical="center" wrapText="1"/>
    </xf>
    <xf numFmtId="0" fontId="20" fillId="0" borderId="23" xfId="0" applyFont="1" applyBorder="1" applyAlignment="1" applyProtection="1">
      <alignment horizontal="center" vertical="center" wrapText="1"/>
    </xf>
    <xf numFmtId="167" fontId="20" fillId="0" borderId="23" xfId="0" applyNumberFormat="1" applyFont="1" applyBorder="1" applyAlignment="1" applyProtection="1">
      <alignment vertical="center"/>
    </xf>
    <xf numFmtId="4" fontId="20" fillId="2" borderId="23" xfId="0" applyNumberFormat="1" applyFont="1" applyFill="1" applyBorder="1" applyAlignment="1" applyProtection="1">
      <alignment vertical="center"/>
      <protection locked="0"/>
    </xf>
    <xf numFmtId="4" fontId="20" fillId="0" borderId="23" xfId="0" applyNumberFormat="1" applyFont="1" applyBorder="1" applyAlignment="1" applyProtection="1">
      <alignment vertical="center"/>
    </xf>
    <xf numFmtId="0" fontId="21" fillId="2" borderId="15" xfId="0" applyFont="1" applyFill="1" applyBorder="1" applyAlignment="1" applyProtection="1">
      <alignment horizontal="left" vertical="center"/>
      <protection locked="0"/>
    </xf>
    <xf numFmtId="0" fontId="21" fillId="0" borderId="0" xfId="0" applyFont="1" applyBorder="1" applyAlignment="1" applyProtection="1">
      <alignment horizontal="center" vertical="center"/>
    </xf>
    <xf numFmtId="166" fontId="21" fillId="0" borderId="0" xfId="0" applyNumberFormat="1" applyFont="1" applyBorder="1" applyAlignment="1" applyProtection="1">
      <alignment vertical="center"/>
    </xf>
    <xf numFmtId="166" fontId="21" fillId="0" borderId="16" xfId="0" applyNumberFormat="1" applyFont="1" applyBorder="1" applyAlignment="1" applyProtection="1">
      <alignment vertical="center"/>
    </xf>
    <xf numFmtId="0" fontId="20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3" fillId="0" borderId="23" xfId="0" applyFont="1" applyBorder="1" applyAlignment="1" applyProtection="1">
      <alignment horizontal="center" vertical="center"/>
    </xf>
    <xf numFmtId="49" fontId="33" fillId="0" borderId="23" xfId="0" applyNumberFormat="1" applyFont="1" applyBorder="1" applyAlignment="1" applyProtection="1">
      <alignment horizontal="left" vertical="center" wrapText="1"/>
    </xf>
    <xf numFmtId="0" fontId="33" fillId="0" borderId="23" xfId="0" applyFont="1" applyBorder="1" applyAlignment="1" applyProtection="1">
      <alignment horizontal="left" vertical="center" wrapText="1"/>
    </xf>
    <xf numFmtId="0" fontId="33" fillId="0" borderId="23" xfId="0" applyFont="1" applyBorder="1" applyAlignment="1" applyProtection="1">
      <alignment horizontal="center" vertical="center" wrapText="1"/>
    </xf>
    <xf numFmtId="167" fontId="33" fillId="0" borderId="23" xfId="0" applyNumberFormat="1" applyFont="1" applyBorder="1" applyAlignment="1" applyProtection="1">
      <alignment vertical="center"/>
    </xf>
    <xf numFmtId="4" fontId="33" fillId="2" borderId="23" xfId="0" applyNumberFormat="1" applyFont="1" applyFill="1" applyBorder="1" applyAlignment="1" applyProtection="1">
      <alignment vertical="center"/>
      <protection locked="0"/>
    </xf>
    <xf numFmtId="4" fontId="33" fillId="0" borderId="23" xfId="0" applyNumberFormat="1" applyFont="1" applyBorder="1" applyAlignment="1" applyProtection="1">
      <alignment vertical="center"/>
    </xf>
    <xf numFmtId="0" fontId="34" fillId="0" borderId="4" xfId="0" applyFont="1" applyBorder="1" applyAlignment="1">
      <alignment vertical="center"/>
    </xf>
    <xf numFmtId="0" fontId="33" fillId="2" borderId="15" xfId="0" applyFont="1" applyFill="1" applyBorder="1" applyAlignment="1" applyProtection="1">
      <alignment horizontal="left" vertical="center"/>
      <protection locked="0"/>
    </xf>
    <xf numFmtId="0" fontId="33" fillId="0" borderId="0" xfId="0" applyFont="1" applyBorder="1" applyAlignment="1" applyProtection="1">
      <alignment horizontal="center" vertical="center"/>
    </xf>
    <xf numFmtId="0" fontId="35" fillId="0" borderId="0" xfId="0" applyFont="1" applyAlignment="1" applyProtection="1">
      <alignment horizontal="left" vertical="center"/>
    </xf>
    <xf numFmtId="0" fontId="36" fillId="0" borderId="0" xfId="1" applyFont="1" applyAlignment="1" applyProtection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5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9" fillId="0" borderId="4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7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4" xfId="0" applyFont="1" applyBorder="1" applyAlignment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6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167" fontId="20" fillId="2" borderId="23" xfId="0" applyNumberFormat="1" applyFont="1" applyFill="1" applyBorder="1" applyAlignment="1" applyProtection="1">
      <alignment vertical="center"/>
      <protection locked="0"/>
    </xf>
    <xf numFmtId="0" fontId="21" fillId="2" borderId="20" xfId="0" applyFont="1" applyFill="1" applyBorder="1" applyAlignment="1" applyProtection="1">
      <alignment horizontal="left" vertical="center"/>
      <protection locked="0"/>
    </xf>
    <xf numFmtId="0" fontId="21" fillId="0" borderId="21" xfId="0" applyFont="1" applyBorder="1" applyAlignment="1" applyProtection="1">
      <alignment horizontal="center" vertical="center"/>
    </xf>
    <xf numFmtId="0" fontId="0" fillId="0" borderId="21" xfId="0" applyFont="1" applyBorder="1" applyAlignment="1" applyProtection="1">
      <alignment vertical="center"/>
    </xf>
    <xf numFmtId="166" fontId="21" fillId="0" borderId="21" xfId="0" applyNumberFormat="1" applyFont="1" applyBorder="1" applyAlignment="1" applyProtection="1">
      <alignment vertical="center"/>
    </xf>
    <xf numFmtId="166" fontId="21" fillId="0" borderId="22" xfId="0" applyNumberFormat="1" applyFont="1" applyBorder="1" applyAlignment="1" applyProtection="1">
      <alignment vertical="center"/>
    </xf>
    <xf numFmtId="0" fontId="38" fillId="0" borderId="0" xfId="0" applyFont="1" applyAlignment="1" applyProtection="1">
      <alignment vertical="center" wrapText="1"/>
    </xf>
    <xf numFmtId="0" fontId="0" fillId="0" borderId="20" xfId="0" applyFont="1" applyBorder="1" applyAlignment="1" applyProtection="1">
      <alignment vertical="center"/>
    </xf>
    <xf numFmtId="0" fontId="0" fillId="0" borderId="21" xfId="0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0" fillId="0" borderId="0" xfId="0" applyAlignment="1">
      <alignment vertical="top"/>
    </xf>
    <xf numFmtId="0" fontId="39" fillId="0" borderId="24" xfId="0" applyFont="1" applyBorder="1" applyAlignment="1">
      <alignment vertical="center" wrapText="1"/>
    </xf>
    <xf numFmtId="0" fontId="39" fillId="0" borderId="25" xfId="0" applyFont="1" applyBorder="1" applyAlignment="1">
      <alignment vertical="center" wrapText="1"/>
    </xf>
    <xf numFmtId="0" fontId="39" fillId="0" borderId="26" xfId="0" applyFont="1" applyBorder="1" applyAlignment="1">
      <alignment vertical="center" wrapText="1"/>
    </xf>
    <xf numFmtId="0" fontId="39" fillId="0" borderId="27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39" fillId="0" borderId="28" xfId="0" applyFont="1" applyBorder="1" applyAlignment="1">
      <alignment horizontal="center" vertical="center" wrapText="1"/>
    </xf>
    <xf numFmtId="0" fontId="39" fillId="0" borderId="27" xfId="0" applyFont="1" applyBorder="1" applyAlignment="1">
      <alignment vertical="center" wrapText="1"/>
    </xf>
    <xf numFmtId="0" fontId="41" fillId="0" borderId="29" xfId="0" applyFont="1" applyBorder="1" applyAlignment="1">
      <alignment horizontal="left" wrapText="1"/>
    </xf>
    <xf numFmtId="0" fontId="39" fillId="0" borderId="28" xfId="0" applyFont="1" applyBorder="1" applyAlignment="1">
      <alignment vertical="center" wrapText="1"/>
    </xf>
    <xf numFmtId="0" fontId="41" fillId="0" borderId="1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left" vertical="center" wrapText="1"/>
    </xf>
    <xf numFmtId="0" fontId="43" fillId="0" borderId="27" xfId="0" applyFont="1" applyBorder="1" applyAlignment="1">
      <alignment vertical="center" wrapText="1"/>
    </xf>
    <xf numFmtId="0" fontId="42" fillId="0" borderId="1" xfId="0" applyFont="1" applyBorder="1" applyAlignment="1">
      <alignment vertical="center" wrapText="1"/>
    </xf>
    <xf numFmtId="0" fontId="42" fillId="0" borderId="1" xfId="0" applyFont="1" applyBorder="1" applyAlignment="1">
      <alignment horizontal="left" vertical="center"/>
    </xf>
    <xf numFmtId="0" fontId="42" fillId="0" borderId="1" xfId="0" applyFont="1" applyBorder="1" applyAlignment="1">
      <alignment vertical="center"/>
    </xf>
    <xf numFmtId="49" fontId="42" fillId="0" borderId="1" xfId="0" applyNumberFormat="1" applyFont="1" applyBorder="1" applyAlignment="1">
      <alignment horizontal="left" vertical="center" wrapText="1"/>
    </xf>
    <xf numFmtId="49" fontId="42" fillId="0" borderId="1" xfId="0" applyNumberFormat="1" applyFont="1" applyBorder="1" applyAlignment="1">
      <alignment vertical="center" wrapText="1"/>
    </xf>
    <xf numFmtId="0" fontId="39" fillId="0" borderId="30" xfId="0" applyFont="1" applyBorder="1" applyAlignment="1">
      <alignment vertical="center" wrapText="1"/>
    </xf>
    <xf numFmtId="0" fontId="44" fillId="0" borderId="29" xfId="0" applyFont="1" applyBorder="1" applyAlignment="1">
      <alignment vertical="center" wrapText="1"/>
    </xf>
    <xf numFmtId="0" fontId="39" fillId="0" borderId="31" xfId="0" applyFont="1" applyBorder="1" applyAlignment="1">
      <alignment vertical="center" wrapText="1"/>
    </xf>
    <xf numFmtId="0" fontId="39" fillId="0" borderId="1" xfId="0" applyFont="1" applyBorder="1" applyAlignment="1">
      <alignment vertical="top"/>
    </xf>
    <xf numFmtId="0" fontId="39" fillId="0" borderId="0" xfId="0" applyFont="1" applyAlignment="1">
      <alignment vertical="top"/>
    </xf>
    <xf numFmtId="0" fontId="39" fillId="0" borderId="24" xfId="0" applyFont="1" applyBorder="1" applyAlignment="1">
      <alignment horizontal="left" vertical="center"/>
    </xf>
    <xf numFmtId="0" fontId="39" fillId="0" borderId="25" xfId="0" applyFont="1" applyBorder="1" applyAlignment="1">
      <alignment horizontal="left" vertical="center"/>
    </xf>
    <xf numFmtId="0" fontId="39" fillId="0" borderId="26" xfId="0" applyFont="1" applyBorder="1" applyAlignment="1">
      <alignment horizontal="left" vertical="center"/>
    </xf>
    <xf numFmtId="0" fontId="39" fillId="0" borderId="27" xfId="0" applyFont="1" applyBorder="1" applyAlignment="1">
      <alignment horizontal="left" vertical="center"/>
    </xf>
    <xf numFmtId="0" fontId="40" fillId="0" borderId="1" xfId="0" applyFont="1" applyBorder="1" applyAlignment="1">
      <alignment horizontal="center" vertical="center"/>
    </xf>
    <xf numFmtId="0" fontId="39" fillId="0" borderId="28" xfId="0" applyFont="1" applyBorder="1" applyAlignment="1">
      <alignment horizontal="left" vertical="center"/>
    </xf>
    <xf numFmtId="0" fontId="41" fillId="0" borderId="1" xfId="0" applyFont="1" applyBorder="1" applyAlignment="1">
      <alignment horizontal="left" vertical="center"/>
    </xf>
    <xf numFmtId="0" fontId="45" fillId="0" borderId="0" xfId="0" applyFont="1" applyAlignment="1">
      <alignment horizontal="left" vertical="center"/>
    </xf>
    <xf numFmtId="0" fontId="41" fillId="0" borderId="29" xfId="0" applyFont="1" applyBorder="1" applyAlignment="1">
      <alignment horizontal="left" vertical="center"/>
    </xf>
    <xf numFmtId="0" fontId="41" fillId="0" borderId="29" xfId="0" applyFont="1" applyBorder="1" applyAlignment="1">
      <alignment horizontal="center" vertical="center"/>
    </xf>
    <xf numFmtId="0" fontId="45" fillId="0" borderId="29" xfId="0" applyFont="1" applyBorder="1" applyAlignment="1">
      <alignment horizontal="left" vertical="center"/>
    </xf>
    <xf numFmtId="0" fontId="46" fillId="0" borderId="1" xfId="0" applyFont="1" applyBorder="1" applyAlignment="1">
      <alignment horizontal="left" vertical="center"/>
    </xf>
    <xf numFmtId="0" fontId="43" fillId="0" borderId="0" xfId="0" applyFont="1" applyAlignment="1">
      <alignment horizontal="left" vertical="center"/>
    </xf>
    <xf numFmtId="0" fontId="47" fillId="0" borderId="1" xfId="0" applyFont="1" applyBorder="1" applyAlignment="1">
      <alignment horizontal="left" vertical="center"/>
    </xf>
    <xf numFmtId="0" fontId="42" fillId="0" borderId="1" xfId="0" applyFont="1" applyBorder="1" applyAlignment="1">
      <alignment horizontal="center" vertical="center"/>
    </xf>
    <xf numFmtId="0" fontId="42" fillId="0" borderId="0" xfId="0" applyFont="1" applyAlignment="1">
      <alignment horizontal="left" vertical="center"/>
    </xf>
    <xf numFmtId="0" fontId="43" fillId="0" borderId="27" xfId="0" applyFont="1" applyBorder="1" applyAlignment="1">
      <alignment horizontal="left" vertical="center"/>
    </xf>
    <xf numFmtId="0" fontId="42" fillId="0" borderId="1" xfId="0" applyFont="1" applyFill="1" applyBorder="1" applyAlignment="1">
      <alignment horizontal="left" vertical="center"/>
    </xf>
    <xf numFmtId="0" fontId="42" fillId="0" borderId="1" xfId="0" applyFont="1" applyFill="1" applyBorder="1" applyAlignment="1">
      <alignment horizontal="center" vertical="center"/>
    </xf>
    <xf numFmtId="0" fontId="39" fillId="0" borderId="30" xfId="0" applyFont="1" applyBorder="1" applyAlignment="1">
      <alignment horizontal="left" vertical="center"/>
    </xf>
    <xf numFmtId="0" fontId="44" fillId="0" borderId="29" xfId="0" applyFont="1" applyBorder="1" applyAlignment="1">
      <alignment horizontal="left" vertical="center"/>
    </xf>
    <xf numFmtId="0" fontId="39" fillId="0" borderId="31" xfId="0" applyFont="1" applyBorder="1" applyAlignment="1">
      <alignment horizontal="left" vertical="center"/>
    </xf>
    <xf numFmtId="0" fontId="39" fillId="0" borderId="1" xfId="0" applyFont="1" applyBorder="1" applyAlignment="1">
      <alignment horizontal="left" vertical="center"/>
    </xf>
    <xf numFmtId="0" fontId="44" fillId="0" borderId="1" xfId="0" applyFont="1" applyBorder="1" applyAlignment="1">
      <alignment horizontal="left" vertical="center"/>
    </xf>
    <xf numFmtId="0" fontId="45" fillId="0" borderId="1" xfId="0" applyFont="1" applyBorder="1" applyAlignment="1">
      <alignment horizontal="left" vertical="center"/>
    </xf>
    <xf numFmtId="0" fontId="43" fillId="0" borderId="29" xfId="0" applyFont="1" applyBorder="1" applyAlignment="1">
      <alignment horizontal="left" vertical="center"/>
    </xf>
    <xf numFmtId="0" fontId="39" fillId="0" borderId="1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center" vertical="center" wrapText="1"/>
    </xf>
    <xf numFmtId="0" fontId="39" fillId="0" borderId="24" xfId="0" applyFont="1" applyBorder="1" applyAlignment="1">
      <alignment horizontal="left" vertical="center" wrapText="1"/>
    </xf>
    <xf numFmtId="0" fontId="39" fillId="0" borderId="25" xfId="0" applyFont="1" applyBorder="1" applyAlignment="1">
      <alignment horizontal="left" vertical="center" wrapText="1"/>
    </xf>
    <xf numFmtId="0" fontId="39" fillId="0" borderId="26" xfId="0" applyFont="1" applyBorder="1" applyAlignment="1">
      <alignment horizontal="left" vertical="center" wrapText="1"/>
    </xf>
    <xf numFmtId="0" fontId="39" fillId="0" borderId="27" xfId="0" applyFont="1" applyBorder="1" applyAlignment="1">
      <alignment horizontal="left" vertical="center" wrapText="1"/>
    </xf>
    <xf numFmtId="0" fontId="39" fillId="0" borderId="28" xfId="0" applyFont="1" applyBorder="1" applyAlignment="1">
      <alignment horizontal="left" vertical="center" wrapText="1"/>
    </xf>
    <xf numFmtId="0" fontId="45" fillId="0" borderId="27" xfId="0" applyFont="1" applyBorder="1" applyAlignment="1">
      <alignment horizontal="left" vertical="center" wrapText="1"/>
    </xf>
    <xf numFmtId="0" fontId="45" fillId="0" borderId="28" xfId="0" applyFont="1" applyBorder="1" applyAlignment="1">
      <alignment horizontal="left" vertical="center" wrapText="1"/>
    </xf>
    <xf numFmtId="0" fontId="43" fillId="0" borderId="27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left" vertical="center"/>
    </xf>
    <xf numFmtId="0" fontId="43" fillId="0" borderId="28" xfId="0" applyFont="1" applyBorder="1" applyAlignment="1">
      <alignment horizontal="left" vertical="center" wrapText="1"/>
    </xf>
    <xf numFmtId="0" fontId="43" fillId="0" borderId="28" xfId="0" applyFont="1" applyBorder="1" applyAlignment="1">
      <alignment horizontal="left" vertical="center"/>
    </xf>
    <xf numFmtId="0" fontId="43" fillId="0" borderId="30" xfId="0" applyFont="1" applyBorder="1" applyAlignment="1">
      <alignment horizontal="left" vertical="center" wrapText="1"/>
    </xf>
    <xf numFmtId="0" fontId="43" fillId="0" borderId="29" xfId="0" applyFont="1" applyBorder="1" applyAlignment="1">
      <alignment horizontal="left" vertical="center" wrapText="1"/>
    </xf>
    <xf numFmtId="0" fontId="43" fillId="0" borderId="31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left" vertical="top"/>
    </xf>
    <xf numFmtId="0" fontId="42" fillId="0" borderId="1" xfId="0" applyFont="1" applyBorder="1" applyAlignment="1">
      <alignment horizontal="center" vertical="top"/>
    </xf>
    <xf numFmtId="0" fontId="43" fillId="0" borderId="30" xfId="0" applyFont="1" applyBorder="1" applyAlignment="1">
      <alignment horizontal="left" vertical="center"/>
    </xf>
    <xf numFmtId="0" fontId="43" fillId="0" borderId="31" xfId="0" applyFont="1" applyBorder="1" applyAlignment="1">
      <alignment horizontal="left" vertical="center"/>
    </xf>
    <xf numFmtId="0" fontId="43" fillId="0" borderId="1" xfId="0" applyFont="1" applyBorder="1" applyAlignment="1">
      <alignment horizontal="center" vertical="center"/>
    </xf>
    <xf numFmtId="0" fontId="45" fillId="0" borderId="0" xfId="0" applyFont="1" applyAlignment="1">
      <alignment vertical="center"/>
    </xf>
    <xf numFmtId="0" fontId="41" fillId="0" borderId="1" xfId="0" applyFont="1" applyBorder="1" applyAlignment="1">
      <alignment vertical="center"/>
    </xf>
    <xf numFmtId="0" fontId="45" fillId="0" borderId="29" xfId="0" applyFont="1" applyBorder="1" applyAlignment="1">
      <alignment vertical="center"/>
    </xf>
    <xf numFmtId="0" fontId="41" fillId="0" borderId="29" xfId="0" applyFont="1" applyBorder="1" applyAlignment="1">
      <alignment vertical="center"/>
    </xf>
    <xf numFmtId="0" fontId="42" fillId="0" borderId="1" xfId="0" applyFont="1" applyBorder="1" applyAlignment="1">
      <alignment vertical="top"/>
    </xf>
    <xf numFmtId="49" fontId="42" fillId="0" borderId="1" xfId="0" applyNumberFormat="1" applyFont="1" applyBorder="1" applyAlignment="1">
      <alignment horizontal="left" vertical="center"/>
    </xf>
    <xf numFmtId="0" fontId="48" fillId="0" borderId="27" xfId="0" applyFont="1" applyBorder="1" applyAlignment="1" applyProtection="1">
      <alignment horizontal="left" vertical="center"/>
    </xf>
    <xf numFmtId="0" fontId="49" fillId="0" borderId="1" xfId="0" applyFont="1" applyBorder="1" applyAlignment="1" applyProtection="1">
      <alignment vertical="top"/>
    </xf>
    <xf numFmtId="0" fontId="49" fillId="0" borderId="1" xfId="0" applyFont="1" applyBorder="1" applyAlignment="1" applyProtection="1">
      <alignment horizontal="left" vertical="center"/>
    </xf>
    <xf numFmtId="0" fontId="49" fillId="0" borderId="1" xfId="0" applyFont="1" applyBorder="1" applyAlignment="1" applyProtection="1">
      <alignment horizontal="center" vertical="center"/>
    </xf>
    <xf numFmtId="49" fontId="49" fillId="0" borderId="1" xfId="0" applyNumberFormat="1" applyFont="1" applyBorder="1" applyAlignment="1" applyProtection="1">
      <alignment horizontal="left" vertical="center"/>
    </xf>
    <xf numFmtId="0" fontId="48" fillId="0" borderId="28" xfId="0" applyFont="1" applyBorder="1" applyAlignment="1" applyProtection="1">
      <alignment horizontal="left" vertical="center"/>
    </xf>
    <xf numFmtId="0" fontId="0" fillId="0" borderId="29" xfId="0" applyBorder="1" applyAlignment="1">
      <alignment vertical="top"/>
    </xf>
    <xf numFmtId="0" fontId="41" fillId="0" borderId="29" xfId="0" applyFont="1" applyBorder="1" applyAlignment="1">
      <alignment horizontal="left"/>
    </xf>
    <xf numFmtId="0" fontId="45" fillId="0" borderId="29" xfId="0" applyFont="1" applyBorder="1" applyAlignment="1"/>
    <xf numFmtId="0" fontId="39" fillId="0" borderId="27" xfId="0" applyFont="1" applyBorder="1" applyAlignment="1">
      <alignment vertical="top"/>
    </xf>
    <xf numFmtId="0" fontId="39" fillId="0" borderId="28" xfId="0" applyFont="1" applyBorder="1" applyAlignment="1">
      <alignment vertical="top"/>
    </xf>
    <xf numFmtId="0" fontId="39" fillId="0" borderId="30" xfId="0" applyFont="1" applyBorder="1" applyAlignment="1">
      <alignment vertical="top"/>
    </xf>
    <xf numFmtId="0" fontId="39" fillId="0" borderId="29" xfId="0" applyFont="1" applyBorder="1" applyAlignment="1">
      <alignment vertical="top"/>
    </xf>
    <xf numFmtId="0" fontId="39" fillId="0" borderId="31" xfId="0" applyFont="1" applyBorder="1" applyAlignment="1">
      <alignment vertical="top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styles" Target="styles.xml" /><Relationship Id="rId8" Type="http://schemas.openxmlformats.org/officeDocument/2006/relationships/theme" Target="theme/theme1.xml" /><Relationship Id="rId9" Type="http://schemas.openxmlformats.org/officeDocument/2006/relationships/calcChain" Target="calcChain.xml" /><Relationship Id="rId10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jpg" /><Relationship Id="rId2" Type="http://schemas.openxmlformats.org/officeDocument/2006/relationships/image" Target="../media/image2.jpg" /><Relationship Id="rId3" Type="http://schemas.openxmlformats.org/officeDocument/2006/relationships/hyperlink" Target="https://app.urs.cz/products/kros4" TargetMode="External" /><Relationship Id="rId4" Type="http://schemas.openxmlformats.org/officeDocument/2006/relationships/image" Target="../media/image3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4.jpg" /><Relationship Id="rId2" Type="http://schemas.openxmlformats.org/officeDocument/2006/relationships/image" Target="../media/image5.jpg" /><Relationship Id="rId3" Type="http://schemas.openxmlformats.org/officeDocument/2006/relationships/image" Target="../media/image6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8.jpg" /><Relationship Id="rId2" Type="http://schemas.openxmlformats.org/officeDocument/2006/relationships/image" Target="../media/image9.jpg" /><Relationship Id="rId3" Type="http://schemas.openxmlformats.org/officeDocument/2006/relationships/image" Target="../media/image10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12.jpg" /><Relationship Id="rId2" Type="http://schemas.openxmlformats.org/officeDocument/2006/relationships/image" Target="../media/image13.jpg" /><Relationship Id="rId3" Type="http://schemas.openxmlformats.org/officeDocument/2006/relationships/image" Target="../media/image14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image" Target="../media/image16.jpg" /><Relationship Id="rId2" Type="http://schemas.openxmlformats.org/officeDocument/2006/relationships/image" Target="../media/image17.jpg" /><Relationship Id="rId3" Type="http://schemas.openxmlformats.org/officeDocument/2006/relationships/image" Target="../media/image18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37</xdr:col>
      <xdr:colOff>415290</xdr:colOff>
      <xdr:row>3</xdr:row>
      <xdr:rowOff>0</xdr:rowOff>
    </xdr:from>
    <xdr:to>
      <xdr:col>40</xdr:col>
      <xdr:colOff>367665</xdr:colOff>
      <xdr:row>4</xdr:row>
      <xdr:rowOff>34925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38</xdr:col>
      <xdr:colOff>129540</xdr:colOff>
      <xdr:row>41</xdr:row>
      <xdr:rowOff>0</xdr:rowOff>
    </xdr:from>
    <xdr:to>
      <xdr:col>41</xdr:col>
      <xdr:colOff>177165</xdr:colOff>
      <xdr:row>42</xdr:row>
      <xdr:rowOff>47625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4" name="Picture 3">
          <a:hlinkClick xmlns:r="http://schemas.openxmlformats.org/officeDocument/2006/relationships" r:id="rId3" tooltip="https://app.urs.cz/products/kros4"/>
        </xdr:cNvPr>
        <xdr:cNvPicPr/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843915</xdr:colOff>
      <xdr:row>3</xdr:row>
      <xdr:rowOff>0</xdr:rowOff>
    </xdr:from>
    <xdr:to>
      <xdr:col>9</xdr:col>
      <xdr:colOff>1215390</xdr:colOff>
      <xdr:row>4</xdr:row>
      <xdr:rowOff>8255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8</xdr:col>
      <xdr:colOff>843915</xdr:colOff>
      <xdr:row>46</xdr:row>
      <xdr:rowOff>0</xdr:rowOff>
    </xdr:from>
    <xdr:to>
      <xdr:col>9</xdr:col>
      <xdr:colOff>1215390</xdr:colOff>
      <xdr:row>47</xdr:row>
      <xdr:rowOff>8255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8</xdr:col>
      <xdr:colOff>843915</xdr:colOff>
      <xdr:row>82</xdr:row>
      <xdr:rowOff>0</xdr:rowOff>
    </xdr:from>
    <xdr:to>
      <xdr:col>9</xdr:col>
      <xdr:colOff>1215390</xdr:colOff>
      <xdr:row>83</xdr:row>
      <xdr:rowOff>8255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843915</xdr:colOff>
      <xdr:row>3</xdr:row>
      <xdr:rowOff>0</xdr:rowOff>
    </xdr:from>
    <xdr:to>
      <xdr:col>9</xdr:col>
      <xdr:colOff>1215390</xdr:colOff>
      <xdr:row>4</xdr:row>
      <xdr:rowOff>8255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8</xdr:col>
      <xdr:colOff>843915</xdr:colOff>
      <xdr:row>46</xdr:row>
      <xdr:rowOff>0</xdr:rowOff>
    </xdr:from>
    <xdr:to>
      <xdr:col>9</xdr:col>
      <xdr:colOff>1215390</xdr:colOff>
      <xdr:row>47</xdr:row>
      <xdr:rowOff>8255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8</xdr:col>
      <xdr:colOff>843915</xdr:colOff>
      <xdr:row>90</xdr:row>
      <xdr:rowOff>0</xdr:rowOff>
    </xdr:from>
    <xdr:to>
      <xdr:col>9</xdr:col>
      <xdr:colOff>1215390</xdr:colOff>
      <xdr:row>91</xdr:row>
      <xdr:rowOff>8255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843915</xdr:colOff>
      <xdr:row>3</xdr:row>
      <xdr:rowOff>0</xdr:rowOff>
    </xdr:from>
    <xdr:to>
      <xdr:col>9</xdr:col>
      <xdr:colOff>1215390</xdr:colOff>
      <xdr:row>4</xdr:row>
      <xdr:rowOff>8255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8</xdr:col>
      <xdr:colOff>843915</xdr:colOff>
      <xdr:row>46</xdr:row>
      <xdr:rowOff>0</xdr:rowOff>
    </xdr:from>
    <xdr:to>
      <xdr:col>9</xdr:col>
      <xdr:colOff>1215390</xdr:colOff>
      <xdr:row>47</xdr:row>
      <xdr:rowOff>8255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8</xdr:col>
      <xdr:colOff>843915</xdr:colOff>
      <xdr:row>80</xdr:row>
      <xdr:rowOff>0</xdr:rowOff>
    </xdr:from>
    <xdr:to>
      <xdr:col>9</xdr:col>
      <xdr:colOff>1215390</xdr:colOff>
      <xdr:row>81</xdr:row>
      <xdr:rowOff>8255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843915</xdr:colOff>
      <xdr:row>3</xdr:row>
      <xdr:rowOff>0</xdr:rowOff>
    </xdr:from>
    <xdr:to>
      <xdr:col>9</xdr:col>
      <xdr:colOff>1215390</xdr:colOff>
      <xdr:row>4</xdr:row>
      <xdr:rowOff>8255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8</xdr:col>
      <xdr:colOff>843915</xdr:colOff>
      <xdr:row>46</xdr:row>
      <xdr:rowOff>0</xdr:rowOff>
    </xdr:from>
    <xdr:to>
      <xdr:col>9</xdr:col>
      <xdr:colOff>1215390</xdr:colOff>
      <xdr:row>47</xdr:row>
      <xdr:rowOff>8255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8</xdr:col>
      <xdr:colOff>843915</xdr:colOff>
      <xdr:row>74</xdr:row>
      <xdr:rowOff>0</xdr:rowOff>
    </xdr:from>
    <xdr:to>
      <xdr:col>9</xdr:col>
      <xdr:colOff>1215390</xdr:colOff>
      <xdr:row>75</xdr:row>
      <xdr:rowOff>8255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3_02/742124012" TargetMode="External" /><Relationship Id="rId2" Type="http://schemas.openxmlformats.org/officeDocument/2006/relationships/hyperlink" Target="https://podminky.urs.cz/item/CS_URS_2023_02/742124013" TargetMode="External" /><Relationship Id="rId3" Type="http://schemas.openxmlformats.org/officeDocument/2006/relationships/hyperlink" Target="https://podminky.urs.cz/item/CS_URS_2023_02/742124014" TargetMode="External" /><Relationship Id="rId4" Type="http://schemas.openxmlformats.org/officeDocument/2006/relationships/hyperlink" Target="https://podminky.urs.cz/item/CS_URS_2023_02/998742202" TargetMode="External" /><Relationship Id="rId5" Type="http://schemas.openxmlformats.org/officeDocument/2006/relationships/hyperlink" Target="https://podminky.urs.cz/item/CS_URS_2023_02/HZS3221" TargetMode="External" /><Relationship Id="rId6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3_02/012002000" TargetMode="External" /><Relationship Id="rId2" Type="http://schemas.openxmlformats.org/officeDocument/2006/relationships/hyperlink" Target="https://podminky.urs.cz/item/CS_URS_2023_02/012403000" TargetMode="External" /><Relationship Id="rId3" Type="http://schemas.openxmlformats.org/officeDocument/2006/relationships/hyperlink" Target="https://podminky.urs.cz/item/CS_URS_2023_02/013254000" TargetMode="External" /><Relationship Id="rId4" Type="http://schemas.openxmlformats.org/officeDocument/2006/relationships/hyperlink" Target="https://podminky.urs.cz/item/CS_URS_2023_02/013294000" TargetMode="External" /><Relationship Id="rId5" Type="http://schemas.openxmlformats.org/officeDocument/2006/relationships/hyperlink" Target="https://podminky.urs.cz/item/CS_URS_2023_02/030001000" TargetMode="External" /><Relationship Id="rId6" Type="http://schemas.openxmlformats.org/officeDocument/2006/relationships/hyperlink" Target="https://podminky.urs.cz/item/CS_URS_2023_01/041403000" TargetMode="External" /><Relationship Id="rId7" Type="http://schemas.openxmlformats.org/officeDocument/2006/relationships/hyperlink" Target="https://podminky.urs.cz/item/CS_URS_2023_01/042503000" TargetMode="External" /><Relationship Id="rId8" Type="http://schemas.openxmlformats.org/officeDocument/2006/relationships/hyperlink" Target="https://podminky.urs.cz/item/CS_URS_2023_02/045303000" TargetMode="External" /><Relationship Id="rId9" Type="http://schemas.openxmlformats.org/officeDocument/2006/relationships/hyperlink" Target="https://podminky.urs.cz/item/CS_URS_2023_02/049303000" TargetMode="External" /><Relationship Id="rId10" Type="http://schemas.openxmlformats.org/officeDocument/2006/relationships/hyperlink" Target="https://podminky.urs.cz/item/CS_URS_2023_01/072002000" TargetMode="External" /><Relationship Id="rId11" Type="http://schemas.openxmlformats.org/officeDocument/2006/relationships/hyperlink" Target="https://podminky.urs.cz/item/CS_URS_2023_02/075002000" TargetMode="External" /><Relationship Id="rId12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6" t="s">
        <v>0</v>
      </c>
      <c r="AZ1" s="16" t="s">
        <v>1</v>
      </c>
      <c r="BA1" s="16" t="s">
        <v>2</v>
      </c>
      <c r="BB1" s="16" t="s">
        <v>3</v>
      </c>
      <c r="BT1" s="16" t="s">
        <v>4</v>
      </c>
      <c r="BU1" s="16" t="s">
        <v>4</v>
      </c>
      <c r="BV1" s="16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7" t="s">
        <v>6</v>
      </c>
      <c r="BT2" s="17" t="s">
        <v>7</v>
      </c>
    </row>
    <row r="3" s="1" customFormat="1" ht="6.96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6</v>
      </c>
      <c r="BT3" s="17" t="s">
        <v>8</v>
      </c>
    </row>
    <row r="4" s="1" customFormat="1" ht="24.96" customHeight="1">
      <c r="B4" s="21"/>
      <c r="C4" s="22"/>
      <c r="D4" s="23" t="s">
        <v>9</v>
      </c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0"/>
      <c r="AS4" s="24" t="s">
        <v>10</v>
      </c>
      <c r="BE4" s="25" t="s">
        <v>11</v>
      </c>
      <c r="BS4" s="17" t="s">
        <v>12</v>
      </c>
    </row>
    <row r="5" s="1" customFormat="1" ht="12" customHeight="1">
      <c r="B5" s="21"/>
      <c r="C5" s="22"/>
      <c r="D5" s="26" t="s">
        <v>13</v>
      </c>
      <c r="E5" s="22"/>
      <c r="F5" s="22"/>
      <c r="G5" s="22"/>
      <c r="H5" s="22"/>
      <c r="I5" s="22"/>
      <c r="J5" s="22"/>
      <c r="K5" s="27" t="s">
        <v>14</v>
      </c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0"/>
      <c r="BE5" s="28" t="s">
        <v>15</v>
      </c>
      <c r="BS5" s="17" t="s">
        <v>6</v>
      </c>
    </row>
    <row r="6" s="1" customFormat="1" ht="36.96" customHeight="1">
      <c r="B6" s="21"/>
      <c r="C6" s="22"/>
      <c r="D6" s="29" t="s">
        <v>16</v>
      </c>
      <c r="E6" s="22"/>
      <c r="F6" s="22"/>
      <c r="G6" s="22"/>
      <c r="H6" s="22"/>
      <c r="I6" s="22"/>
      <c r="J6" s="22"/>
      <c r="K6" s="30" t="s">
        <v>17</v>
      </c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0"/>
      <c r="BE6" s="31"/>
      <c r="BS6" s="17" t="s">
        <v>6</v>
      </c>
    </row>
    <row r="7" s="1" customFormat="1" ht="12" customHeight="1">
      <c r="B7" s="21"/>
      <c r="C7" s="22"/>
      <c r="D7" s="32" t="s">
        <v>18</v>
      </c>
      <c r="E7" s="22"/>
      <c r="F7" s="22"/>
      <c r="G7" s="22"/>
      <c r="H7" s="22"/>
      <c r="I7" s="22"/>
      <c r="J7" s="22"/>
      <c r="K7" s="27" t="s">
        <v>19</v>
      </c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32" t="s">
        <v>20</v>
      </c>
      <c r="AL7" s="22"/>
      <c r="AM7" s="22"/>
      <c r="AN7" s="27" t="s">
        <v>19</v>
      </c>
      <c r="AO7" s="22"/>
      <c r="AP7" s="22"/>
      <c r="AQ7" s="22"/>
      <c r="AR7" s="20"/>
      <c r="BE7" s="31"/>
      <c r="BS7" s="17" t="s">
        <v>6</v>
      </c>
    </row>
    <row r="8" s="1" customFormat="1" ht="12" customHeight="1">
      <c r="B8" s="21"/>
      <c r="C8" s="22"/>
      <c r="D8" s="32" t="s">
        <v>21</v>
      </c>
      <c r="E8" s="22"/>
      <c r="F8" s="22"/>
      <c r="G8" s="22"/>
      <c r="H8" s="22"/>
      <c r="I8" s="22"/>
      <c r="J8" s="22"/>
      <c r="K8" s="27" t="s">
        <v>22</v>
      </c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32" t="s">
        <v>23</v>
      </c>
      <c r="AL8" s="22"/>
      <c r="AM8" s="22"/>
      <c r="AN8" s="33" t="s">
        <v>24</v>
      </c>
      <c r="AO8" s="22"/>
      <c r="AP8" s="22"/>
      <c r="AQ8" s="22"/>
      <c r="AR8" s="20"/>
      <c r="BE8" s="31"/>
      <c r="BS8" s="17" t="s">
        <v>6</v>
      </c>
    </row>
    <row r="9" s="1" customFormat="1" ht="14.4" customHeight="1">
      <c r="B9" s="21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0"/>
      <c r="BE9" s="31"/>
      <c r="BS9" s="17" t="s">
        <v>6</v>
      </c>
    </row>
    <row r="10" s="1" customFormat="1" ht="12" customHeight="1">
      <c r="B10" s="21"/>
      <c r="C10" s="22"/>
      <c r="D10" s="32" t="s">
        <v>25</v>
      </c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32" t="s">
        <v>26</v>
      </c>
      <c r="AL10" s="22"/>
      <c r="AM10" s="22"/>
      <c r="AN10" s="27" t="s">
        <v>19</v>
      </c>
      <c r="AO10" s="22"/>
      <c r="AP10" s="22"/>
      <c r="AQ10" s="22"/>
      <c r="AR10" s="20"/>
      <c r="BE10" s="31"/>
      <c r="BS10" s="17" t="s">
        <v>6</v>
      </c>
    </row>
    <row r="11" s="1" customFormat="1" ht="18.48" customHeight="1">
      <c r="B11" s="21"/>
      <c r="C11" s="22"/>
      <c r="D11" s="22"/>
      <c r="E11" s="27" t="s">
        <v>27</v>
      </c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32" t="s">
        <v>28</v>
      </c>
      <c r="AL11" s="22"/>
      <c r="AM11" s="22"/>
      <c r="AN11" s="27" t="s">
        <v>19</v>
      </c>
      <c r="AO11" s="22"/>
      <c r="AP11" s="22"/>
      <c r="AQ11" s="22"/>
      <c r="AR11" s="20"/>
      <c r="BE11" s="31"/>
      <c r="BS11" s="17" t="s">
        <v>6</v>
      </c>
    </row>
    <row r="12" s="1" customFormat="1" ht="6.96" customHeight="1">
      <c r="B12" s="21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0"/>
      <c r="BE12" s="31"/>
      <c r="BS12" s="17" t="s">
        <v>6</v>
      </c>
    </row>
    <row r="13" s="1" customFormat="1" ht="12" customHeight="1">
      <c r="B13" s="21"/>
      <c r="C13" s="22"/>
      <c r="D13" s="32" t="s">
        <v>29</v>
      </c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32" t="s">
        <v>26</v>
      </c>
      <c r="AL13" s="22"/>
      <c r="AM13" s="22"/>
      <c r="AN13" s="34" t="s">
        <v>30</v>
      </c>
      <c r="AO13" s="22"/>
      <c r="AP13" s="22"/>
      <c r="AQ13" s="22"/>
      <c r="AR13" s="20"/>
      <c r="BE13" s="31"/>
      <c r="BS13" s="17" t="s">
        <v>6</v>
      </c>
    </row>
    <row r="14">
      <c r="B14" s="21"/>
      <c r="C14" s="22"/>
      <c r="D14" s="22"/>
      <c r="E14" s="34" t="s">
        <v>30</v>
      </c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2" t="s">
        <v>28</v>
      </c>
      <c r="AL14" s="22"/>
      <c r="AM14" s="22"/>
      <c r="AN14" s="34" t="s">
        <v>30</v>
      </c>
      <c r="AO14" s="22"/>
      <c r="AP14" s="22"/>
      <c r="AQ14" s="22"/>
      <c r="AR14" s="20"/>
      <c r="BE14" s="31"/>
      <c r="BS14" s="17" t="s">
        <v>6</v>
      </c>
    </row>
    <row r="15" s="1" customFormat="1" ht="6.96" customHeight="1">
      <c r="B15" s="21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0"/>
      <c r="BE15" s="31"/>
      <c r="BS15" s="17" t="s">
        <v>4</v>
      </c>
    </row>
    <row r="16" s="1" customFormat="1" ht="12" customHeight="1">
      <c r="B16" s="21"/>
      <c r="C16" s="22"/>
      <c r="D16" s="32" t="s">
        <v>31</v>
      </c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32" t="s">
        <v>26</v>
      </c>
      <c r="AL16" s="22"/>
      <c r="AM16" s="22"/>
      <c r="AN16" s="27" t="s">
        <v>19</v>
      </c>
      <c r="AO16" s="22"/>
      <c r="AP16" s="22"/>
      <c r="AQ16" s="22"/>
      <c r="AR16" s="20"/>
      <c r="BE16" s="31"/>
      <c r="BS16" s="17" t="s">
        <v>4</v>
      </c>
    </row>
    <row r="17" s="1" customFormat="1" ht="18.48" customHeight="1">
      <c r="B17" s="21"/>
      <c r="C17" s="22"/>
      <c r="D17" s="22"/>
      <c r="E17" s="27" t="s">
        <v>27</v>
      </c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32" t="s">
        <v>28</v>
      </c>
      <c r="AL17" s="22"/>
      <c r="AM17" s="22"/>
      <c r="AN17" s="27" t="s">
        <v>19</v>
      </c>
      <c r="AO17" s="22"/>
      <c r="AP17" s="22"/>
      <c r="AQ17" s="22"/>
      <c r="AR17" s="20"/>
      <c r="BE17" s="31"/>
      <c r="BS17" s="17" t="s">
        <v>32</v>
      </c>
    </row>
    <row r="18" s="1" customFormat="1" ht="6.96" customHeight="1">
      <c r="B18" s="21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0"/>
      <c r="BE18" s="31"/>
      <c r="BS18" s="17" t="s">
        <v>6</v>
      </c>
    </row>
    <row r="19" s="1" customFormat="1" ht="12" customHeight="1">
      <c r="B19" s="21"/>
      <c r="C19" s="22"/>
      <c r="D19" s="32" t="s">
        <v>33</v>
      </c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32" t="s">
        <v>26</v>
      </c>
      <c r="AL19" s="22"/>
      <c r="AM19" s="22"/>
      <c r="AN19" s="27" t="s">
        <v>34</v>
      </c>
      <c r="AO19" s="22"/>
      <c r="AP19" s="22"/>
      <c r="AQ19" s="22"/>
      <c r="AR19" s="20"/>
      <c r="BE19" s="31"/>
      <c r="BS19" s="17" t="s">
        <v>6</v>
      </c>
    </row>
    <row r="20" s="1" customFormat="1" ht="18.48" customHeight="1">
      <c r="B20" s="21"/>
      <c r="C20" s="22"/>
      <c r="D20" s="22"/>
      <c r="E20" s="27" t="s">
        <v>35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32" t="s">
        <v>28</v>
      </c>
      <c r="AL20" s="22"/>
      <c r="AM20" s="22"/>
      <c r="AN20" s="27" t="s">
        <v>36</v>
      </c>
      <c r="AO20" s="22"/>
      <c r="AP20" s="22"/>
      <c r="AQ20" s="22"/>
      <c r="AR20" s="20"/>
      <c r="BE20" s="31"/>
      <c r="BS20" s="17" t="s">
        <v>4</v>
      </c>
    </row>
    <row r="21" s="1" customFormat="1" ht="6.96" customHeight="1">
      <c r="B21" s="21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0"/>
      <c r="BE21" s="31"/>
    </row>
    <row r="22" s="1" customFormat="1" ht="12" customHeight="1">
      <c r="B22" s="21"/>
      <c r="C22" s="22"/>
      <c r="D22" s="32" t="s">
        <v>37</v>
      </c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0"/>
      <c r="BE22" s="31"/>
    </row>
    <row r="23" s="1" customFormat="1" ht="47.25" customHeight="1">
      <c r="B23" s="21"/>
      <c r="C23" s="22"/>
      <c r="D23" s="22"/>
      <c r="E23" s="36" t="s">
        <v>38</v>
      </c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O23" s="22"/>
      <c r="AP23" s="22"/>
      <c r="AQ23" s="22"/>
      <c r="AR23" s="20"/>
      <c r="BE23" s="31"/>
    </row>
    <row r="24" s="1" customFormat="1" ht="6.96" customHeight="1">
      <c r="B24" s="21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0"/>
      <c r="BE24" s="31"/>
    </row>
    <row r="25" s="1" customFormat="1" ht="6.96" customHeight="1">
      <c r="B25" s="21"/>
      <c r="C25" s="22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22"/>
      <c r="AQ25" s="22"/>
      <c r="AR25" s="20"/>
      <c r="BE25" s="31"/>
    </row>
    <row r="26" s="2" customFormat="1" ht="25.92" customHeight="1">
      <c r="A26" s="38"/>
      <c r="B26" s="39"/>
      <c r="C26" s="40"/>
      <c r="D26" s="41" t="s">
        <v>39</v>
      </c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3">
        <f>ROUND(AG54,2)</f>
        <v>0</v>
      </c>
      <c r="AL26" s="42"/>
      <c r="AM26" s="42"/>
      <c r="AN26" s="42"/>
      <c r="AO26" s="42"/>
      <c r="AP26" s="40"/>
      <c r="AQ26" s="40"/>
      <c r="AR26" s="44"/>
      <c r="BE26" s="31"/>
    </row>
    <row r="27" s="2" customFormat="1" ht="6.96" customHeight="1">
      <c r="A27" s="38"/>
      <c r="B27" s="39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4"/>
      <c r="BE27" s="31"/>
    </row>
    <row r="28" s="2" customFormat="1">
      <c r="A28" s="38"/>
      <c r="B28" s="39"/>
      <c r="C28" s="40"/>
      <c r="D28" s="40"/>
      <c r="E28" s="40"/>
      <c r="F28" s="40"/>
      <c r="G28" s="40"/>
      <c r="H28" s="40"/>
      <c r="I28" s="40"/>
      <c r="J28" s="40"/>
      <c r="K28" s="40"/>
      <c r="L28" s="45" t="s">
        <v>40</v>
      </c>
      <c r="M28" s="45"/>
      <c r="N28" s="45"/>
      <c r="O28" s="45"/>
      <c r="P28" s="45"/>
      <c r="Q28" s="40"/>
      <c r="R28" s="40"/>
      <c r="S28" s="40"/>
      <c r="T28" s="40"/>
      <c r="U28" s="40"/>
      <c r="V28" s="40"/>
      <c r="W28" s="45" t="s">
        <v>41</v>
      </c>
      <c r="X28" s="45"/>
      <c r="Y28" s="45"/>
      <c r="Z28" s="45"/>
      <c r="AA28" s="45"/>
      <c r="AB28" s="45"/>
      <c r="AC28" s="45"/>
      <c r="AD28" s="45"/>
      <c r="AE28" s="45"/>
      <c r="AF28" s="40"/>
      <c r="AG28" s="40"/>
      <c r="AH28" s="40"/>
      <c r="AI28" s="40"/>
      <c r="AJ28" s="40"/>
      <c r="AK28" s="45" t="s">
        <v>42</v>
      </c>
      <c r="AL28" s="45"/>
      <c r="AM28" s="45"/>
      <c r="AN28" s="45"/>
      <c r="AO28" s="45"/>
      <c r="AP28" s="40"/>
      <c r="AQ28" s="40"/>
      <c r="AR28" s="44"/>
      <c r="BE28" s="31"/>
    </row>
    <row r="29" s="3" customFormat="1" ht="14.4" customHeight="1">
      <c r="A29" s="3"/>
      <c r="B29" s="46"/>
      <c r="C29" s="47"/>
      <c r="D29" s="32" t="s">
        <v>43</v>
      </c>
      <c r="E29" s="47"/>
      <c r="F29" s="32" t="s">
        <v>44</v>
      </c>
      <c r="G29" s="47"/>
      <c r="H29" s="47"/>
      <c r="I29" s="47"/>
      <c r="J29" s="47"/>
      <c r="K29" s="47"/>
      <c r="L29" s="48">
        <v>0.20999999999999999</v>
      </c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9">
        <f>ROUND(AZ54, 2)</f>
        <v>0</v>
      </c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7"/>
      <c r="AJ29" s="47"/>
      <c r="AK29" s="49">
        <f>ROUND(AV54, 2)</f>
        <v>0</v>
      </c>
      <c r="AL29" s="47"/>
      <c r="AM29" s="47"/>
      <c r="AN29" s="47"/>
      <c r="AO29" s="47"/>
      <c r="AP29" s="47"/>
      <c r="AQ29" s="47"/>
      <c r="AR29" s="50"/>
      <c r="BE29" s="51"/>
    </row>
    <row r="30" s="3" customFormat="1" ht="14.4" customHeight="1">
      <c r="A30" s="3"/>
      <c r="B30" s="46"/>
      <c r="C30" s="47"/>
      <c r="D30" s="47"/>
      <c r="E30" s="47"/>
      <c r="F30" s="32" t="s">
        <v>45</v>
      </c>
      <c r="G30" s="47"/>
      <c r="H30" s="47"/>
      <c r="I30" s="47"/>
      <c r="J30" s="47"/>
      <c r="K30" s="47"/>
      <c r="L30" s="48">
        <v>0.12</v>
      </c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9">
        <f>ROUND(BA54, 2)</f>
        <v>0</v>
      </c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  <c r="AJ30" s="47"/>
      <c r="AK30" s="49">
        <f>ROUND(AW54, 2)</f>
        <v>0</v>
      </c>
      <c r="AL30" s="47"/>
      <c r="AM30" s="47"/>
      <c r="AN30" s="47"/>
      <c r="AO30" s="47"/>
      <c r="AP30" s="47"/>
      <c r="AQ30" s="47"/>
      <c r="AR30" s="50"/>
      <c r="BE30" s="51"/>
    </row>
    <row r="31" hidden="1" s="3" customFormat="1" ht="14.4" customHeight="1">
      <c r="A31" s="3"/>
      <c r="B31" s="46"/>
      <c r="C31" s="47"/>
      <c r="D31" s="47"/>
      <c r="E31" s="47"/>
      <c r="F31" s="32" t="s">
        <v>46</v>
      </c>
      <c r="G31" s="47"/>
      <c r="H31" s="47"/>
      <c r="I31" s="47"/>
      <c r="J31" s="47"/>
      <c r="K31" s="47"/>
      <c r="L31" s="48">
        <v>0.20999999999999999</v>
      </c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9">
        <f>ROUND(BB54, 2)</f>
        <v>0</v>
      </c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  <c r="AJ31" s="47"/>
      <c r="AK31" s="49">
        <v>0</v>
      </c>
      <c r="AL31" s="47"/>
      <c r="AM31" s="47"/>
      <c r="AN31" s="47"/>
      <c r="AO31" s="47"/>
      <c r="AP31" s="47"/>
      <c r="AQ31" s="47"/>
      <c r="AR31" s="50"/>
      <c r="BE31" s="51"/>
    </row>
    <row r="32" hidden="1" s="3" customFormat="1" ht="14.4" customHeight="1">
      <c r="A32" s="3"/>
      <c r="B32" s="46"/>
      <c r="C32" s="47"/>
      <c r="D32" s="47"/>
      <c r="E32" s="47"/>
      <c r="F32" s="32" t="s">
        <v>47</v>
      </c>
      <c r="G32" s="47"/>
      <c r="H32" s="47"/>
      <c r="I32" s="47"/>
      <c r="J32" s="47"/>
      <c r="K32" s="47"/>
      <c r="L32" s="48">
        <v>0.12</v>
      </c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9">
        <f>ROUND(BC54, 2)</f>
        <v>0</v>
      </c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  <c r="AI32" s="47"/>
      <c r="AJ32" s="47"/>
      <c r="AK32" s="49">
        <v>0</v>
      </c>
      <c r="AL32" s="47"/>
      <c r="AM32" s="47"/>
      <c r="AN32" s="47"/>
      <c r="AO32" s="47"/>
      <c r="AP32" s="47"/>
      <c r="AQ32" s="47"/>
      <c r="AR32" s="50"/>
      <c r="BE32" s="51"/>
    </row>
    <row r="33" hidden="1" s="3" customFormat="1" ht="14.4" customHeight="1">
      <c r="A33" s="3"/>
      <c r="B33" s="46"/>
      <c r="C33" s="47"/>
      <c r="D33" s="47"/>
      <c r="E33" s="47"/>
      <c r="F33" s="32" t="s">
        <v>48</v>
      </c>
      <c r="G33" s="47"/>
      <c r="H33" s="47"/>
      <c r="I33" s="47"/>
      <c r="J33" s="47"/>
      <c r="K33" s="47"/>
      <c r="L33" s="48">
        <v>0</v>
      </c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9">
        <f>ROUND(BD54, 2)</f>
        <v>0</v>
      </c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47"/>
      <c r="AI33" s="47"/>
      <c r="AJ33" s="47"/>
      <c r="AK33" s="49">
        <v>0</v>
      </c>
      <c r="AL33" s="47"/>
      <c r="AM33" s="47"/>
      <c r="AN33" s="47"/>
      <c r="AO33" s="47"/>
      <c r="AP33" s="47"/>
      <c r="AQ33" s="47"/>
      <c r="AR33" s="50"/>
      <c r="BE33" s="3"/>
    </row>
    <row r="34" s="2" customFormat="1" ht="6.96" customHeight="1">
      <c r="A34" s="38"/>
      <c r="B34" s="39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4"/>
      <c r="BE34" s="38"/>
    </row>
    <row r="35" s="2" customFormat="1" ht="25.92" customHeight="1">
      <c r="A35" s="38"/>
      <c r="B35" s="39"/>
      <c r="C35" s="52"/>
      <c r="D35" s="53" t="s">
        <v>49</v>
      </c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5" t="s">
        <v>50</v>
      </c>
      <c r="U35" s="54"/>
      <c r="V35" s="54"/>
      <c r="W35" s="54"/>
      <c r="X35" s="56" t="s">
        <v>51</v>
      </c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7">
        <f>SUM(AK26:AK33)</f>
        <v>0</v>
      </c>
      <c r="AL35" s="54"/>
      <c r="AM35" s="54"/>
      <c r="AN35" s="54"/>
      <c r="AO35" s="58"/>
      <c r="AP35" s="52"/>
      <c r="AQ35" s="52"/>
      <c r="AR35" s="44"/>
      <c r="BE35" s="38"/>
    </row>
    <row r="36" s="2" customFormat="1" ht="6.96" customHeight="1">
      <c r="A36" s="38"/>
      <c r="B36" s="39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4"/>
      <c r="BE36" s="38"/>
    </row>
    <row r="37" s="2" customFormat="1" ht="6.96" customHeight="1">
      <c r="A37" s="38"/>
      <c r="B37" s="59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44"/>
      <c r="BE37" s="38"/>
    </row>
    <row r="41" s="2" customFormat="1" ht="6.96" customHeight="1">
      <c r="A41" s="38"/>
      <c r="B41" s="61"/>
      <c r="C41" s="62"/>
      <c r="D41" s="62"/>
      <c r="E41" s="62"/>
      <c r="F41" s="62"/>
      <c r="G41" s="62"/>
      <c r="H41" s="62"/>
      <c r="I41" s="62"/>
      <c r="J41" s="62"/>
      <c r="K41" s="62"/>
      <c r="L41" s="62"/>
      <c r="M41" s="62"/>
      <c r="N41" s="62"/>
      <c r="O41" s="62"/>
      <c r="P41" s="62"/>
      <c r="Q41" s="62"/>
      <c r="R41" s="62"/>
      <c r="S41" s="62"/>
      <c r="T41" s="62"/>
      <c r="U41" s="62"/>
      <c r="V41" s="62"/>
      <c r="W41" s="62"/>
      <c r="X41" s="62"/>
      <c r="Y41" s="62"/>
      <c r="Z41" s="62"/>
      <c r="AA41" s="62"/>
      <c r="AB41" s="62"/>
      <c r="AC41" s="62"/>
      <c r="AD41" s="62"/>
      <c r="AE41" s="62"/>
      <c r="AF41" s="62"/>
      <c r="AG41" s="62"/>
      <c r="AH41" s="62"/>
      <c r="AI41" s="62"/>
      <c r="AJ41" s="62"/>
      <c r="AK41" s="62"/>
      <c r="AL41" s="62"/>
      <c r="AM41" s="62"/>
      <c r="AN41" s="62"/>
      <c r="AO41" s="62"/>
      <c r="AP41" s="62"/>
      <c r="AQ41" s="62"/>
      <c r="AR41" s="44"/>
      <c r="BE41" s="38"/>
    </row>
    <row r="42" s="2" customFormat="1" ht="24.96" customHeight="1">
      <c r="A42" s="38"/>
      <c r="B42" s="39"/>
      <c r="C42" s="23" t="s">
        <v>52</v>
      </c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  <c r="AF42" s="40"/>
      <c r="AG42" s="40"/>
      <c r="AH42" s="40"/>
      <c r="AI42" s="40"/>
      <c r="AJ42" s="40"/>
      <c r="AK42" s="40"/>
      <c r="AL42" s="40"/>
      <c r="AM42" s="40"/>
      <c r="AN42" s="40"/>
      <c r="AO42" s="40"/>
      <c r="AP42" s="40"/>
      <c r="AQ42" s="40"/>
      <c r="AR42" s="44"/>
      <c r="BE42" s="38"/>
    </row>
    <row r="43" s="2" customFormat="1" ht="6.96" customHeight="1">
      <c r="A43" s="38"/>
      <c r="B43" s="39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40"/>
      <c r="AF43" s="40"/>
      <c r="AG43" s="40"/>
      <c r="AH43" s="40"/>
      <c r="AI43" s="40"/>
      <c r="AJ43" s="40"/>
      <c r="AK43" s="40"/>
      <c r="AL43" s="40"/>
      <c r="AM43" s="40"/>
      <c r="AN43" s="40"/>
      <c r="AO43" s="40"/>
      <c r="AP43" s="40"/>
      <c r="AQ43" s="40"/>
      <c r="AR43" s="44"/>
      <c r="BE43" s="38"/>
    </row>
    <row r="44" s="4" customFormat="1" ht="12" customHeight="1">
      <c r="A44" s="4"/>
      <c r="B44" s="63"/>
      <c r="C44" s="32" t="s">
        <v>13</v>
      </c>
      <c r="D44" s="64"/>
      <c r="E44" s="64"/>
      <c r="F44" s="64"/>
      <c r="G44" s="64"/>
      <c r="H44" s="64"/>
      <c r="I44" s="64"/>
      <c r="J44" s="64"/>
      <c r="K44" s="64"/>
      <c r="L44" s="64" t="str">
        <f>K5</f>
        <v>EKS-006-2026</v>
      </c>
      <c r="M44" s="64"/>
      <c r="N44" s="64"/>
      <c r="O44" s="64"/>
      <c r="P44" s="64"/>
      <c r="Q44" s="64"/>
      <c r="R44" s="64"/>
      <c r="S44" s="64"/>
      <c r="T44" s="64"/>
      <c r="U44" s="64"/>
      <c r="V44" s="64"/>
      <c r="W44" s="64"/>
      <c r="X44" s="64"/>
      <c r="Y44" s="64"/>
      <c r="Z44" s="64"/>
      <c r="AA44" s="64"/>
      <c r="AB44" s="64"/>
      <c r="AC44" s="64"/>
      <c r="AD44" s="64"/>
      <c r="AE44" s="64"/>
      <c r="AF44" s="64"/>
      <c r="AG44" s="64"/>
      <c r="AH44" s="64"/>
      <c r="AI44" s="64"/>
      <c r="AJ44" s="64"/>
      <c r="AK44" s="64"/>
      <c r="AL44" s="64"/>
      <c r="AM44" s="64"/>
      <c r="AN44" s="64"/>
      <c r="AO44" s="64"/>
      <c r="AP44" s="64"/>
      <c r="AQ44" s="64"/>
      <c r="AR44" s="65"/>
      <c r="BE44" s="4"/>
    </row>
    <row r="45" s="5" customFormat="1" ht="36.96" customHeight="1">
      <c r="A45" s="5"/>
      <c r="B45" s="66"/>
      <c r="C45" s="67" t="s">
        <v>16</v>
      </c>
      <c r="D45" s="68"/>
      <c r="E45" s="68"/>
      <c r="F45" s="68"/>
      <c r="G45" s="68"/>
      <c r="H45" s="68"/>
      <c r="I45" s="68"/>
      <c r="J45" s="68"/>
      <c r="K45" s="68"/>
      <c r="L45" s="69" t="str">
        <f>K6</f>
        <v>Aquacentrum Teplice - přeložka horkovodu</v>
      </c>
      <c r="M45" s="68"/>
      <c r="N45" s="68"/>
      <c r="O45" s="68"/>
      <c r="P45" s="68"/>
      <c r="Q45" s="68"/>
      <c r="R45" s="68"/>
      <c r="S45" s="68"/>
      <c r="T45" s="68"/>
      <c r="U45" s="68"/>
      <c r="V45" s="68"/>
      <c r="W45" s="68"/>
      <c r="X45" s="68"/>
      <c r="Y45" s="68"/>
      <c r="Z45" s="68"/>
      <c r="AA45" s="68"/>
      <c r="AB45" s="68"/>
      <c r="AC45" s="68"/>
      <c r="AD45" s="68"/>
      <c r="AE45" s="68"/>
      <c r="AF45" s="68"/>
      <c r="AG45" s="68"/>
      <c r="AH45" s="68"/>
      <c r="AI45" s="68"/>
      <c r="AJ45" s="68"/>
      <c r="AK45" s="68"/>
      <c r="AL45" s="68"/>
      <c r="AM45" s="68"/>
      <c r="AN45" s="68"/>
      <c r="AO45" s="68"/>
      <c r="AP45" s="68"/>
      <c r="AQ45" s="68"/>
      <c r="AR45" s="70"/>
      <c r="BE45" s="5"/>
    </row>
    <row r="46" s="2" customFormat="1" ht="6.96" customHeight="1">
      <c r="A46" s="38"/>
      <c r="B46" s="39"/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  <c r="AF46" s="40"/>
      <c r="AG46" s="40"/>
      <c r="AH46" s="40"/>
      <c r="AI46" s="40"/>
      <c r="AJ46" s="40"/>
      <c r="AK46" s="40"/>
      <c r="AL46" s="40"/>
      <c r="AM46" s="40"/>
      <c r="AN46" s="40"/>
      <c r="AO46" s="40"/>
      <c r="AP46" s="40"/>
      <c r="AQ46" s="40"/>
      <c r="AR46" s="44"/>
      <c r="BE46" s="38"/>
    </row>
    <row r="47" s="2" customFormat="1" ht="12" customHeight="1">
      <c r="A47" s="38"/>
      <c r="B47" s="39"/>
      <c r="C47" s="32" t="s">
        <v>21</v>
      </c>
      <c r="D47" s="40"/>
      <c r="E47" s="40"/>
      <c r="F47" s="40"/>
      <c r="G47" s="40"/>
      <c r="H47" s="40"/>
      <c r="I47" s="40"/>
      <c r="J47" s="40"/>
      <c r="K47" s="40"/>
      <c r="L47" s="71" t="str">
        <f>IF(K8="","",K8)</f>
        <v>Teplice</v>
      </c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  <c r="AF47" s="40"/>
      <c r="AG47" s="40"/>
      <c r="AH47" s="40"/>
      <c r="AI47" s="32" t="s">
        <v>23</v>
      </c>
      <c r="AJ47" s="40"/>
      <c r="AK47" s="40"/>
      <c r="AL47" s="40"/>
      <c r="AM47" s="72" t="str">
        <f>IF(AN8= "","",AN8)</f>
        <v>21. 1. 2026</v>
      </c>
      <c r="AN47" s="72"/>
      <c r="AO47" s="40"/>
      <c r="AP47" s="40"/>
      <c r="AQ47" s="40"/>
      <c r="AR47" s="44"/>
      <c r="BE47" s="38"/>
    </row>
    <row r="48" s="2" customFormat="1" ht="6.96" customHeight="1">
      <c r="A48" s="38"/>
      <c r="B48" s="39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  <c r="AF48" s="40"/>
      <c r="AG48" s="40"/>
      <c r="AH48" s="40"/>
      <c r="AI48" s="40"/>
      <c r="AJ48" s="40"/>
      <c r="AK48" s="40"/>
      <c r="AL48" s="40"/>
      <c r="AM48" s="40"/>
      <c r="AN48" s="40"/>
      <c r="AO48" s="40"/>
      <c r="AP48" s="40"/>
      <c r="AQ48" s="40"/>
      <c r="AR48" s="44"/>
      <c r="BE48" s="38"/>
    </row>
    <row r="49" s="2" customFormat="1" ht="15.15" customHeight="1">
      <c r="A49" s="38"/>
      <c r="B49" s="39"/>
      <c r="C49" s="32" t="s">
        <v>25</v>
      </c>
      <c r="D49" s="40"/>
      <c r="E49" s="40"/>
      <c r="F49" s="40"/>
      <c r="G49" s="40"/>
      <c r="H49" s="40"/>
      <c r="I49" s="40"/>
      <c r="J49" s="40"/>
      <c r="K49" s="40"/>
      <c r="L49" s="64" t="str">
        <f>IF(E11= "","",E11)</f>
        <v xml:space="preserve"> </v>
      </c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  <c r="AF49" s="40"/>
      <c r="AG49" s="40"/>
      <c r="AH49" s="40"/>
      <c r="AI49" s="32" t="s">
        <v>31</v>
      </c>
      <c r="AJ49" s="40"/>
      <c r="AK49" s="40"/>
      <c r="AL49" s="40"/>
      <c r="AM49" s="73" t="str">
        <f>IF(E17="","",E17)</f>
        <v xml:space="preserve"> </v>
      </c>
      <c r="AN49" s="64"/>
      <c r="AO49" s="64"/>
      <c r="AP49" s="64"/>
      <c r="AQ49" s="40"/>
      <c r="AR49" s="44"/>
      <c r="AS49" s="74" t="s">
        <v>53</v>
      </c>
      <c r="AT49" s="75"/>
      <c r="AU49" s="76"/>
      <c r="AV49" s="76"/>
      <c r="AW49" s="76"/>
      <c r="AX49" s="76"/>
      <c r="AY49" s="76"/>
      <c r="AZ49" s="76"/>
      <c r="BA49" s="76"/>
      <c r="BB49" s="76"/>
      <c r="BC49" s="76"/>
      <c r="BD49" s="77"/>
      <c r="BE49" s="38"/>
    </row>
    <row r="50" s="2" customFormat="1" ht="25.65" customHeight="1">
      <c r="A50" s="38"/>
      <c r="B50" s="39"/>
      <c r="C50" s="32" t="s">
        <v>29</v>
      </c>
      <c r="D50" s="40"/>
      <c r="E50" s="40"/>
      <c r="F50" s="40"/>
      <c r="G50" s="40"/>
      <c r="H50" s="40"/>
      <c r="I50" s="40"/>
      <c r="J50" s="40"/>
      <c r="K50" s="40"/>
      <c r="L50" s="64" t="str">
        <f>IF(E14= "Vyplň údaj","",E14)</f>
        <v/>
      </c>
      <c r="M50" s="40"/>
      <c r="N50" s="40"/>
      <c r="O50" s="40"/>
      <c r="P50" s="40"/>
      <c r="Q50" s="40"/>
      <c r="R50" s="40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  <c r="AF50" s="40"/>
      <c r="AG50" s="40"/>
      <c r="AH50" s="40"/>
      <c r="AI50" s="32" t="s">
        <v>33</v>
      </c>
      <c r="AJ50" s="40"/>
      <c r="AK50" s="40"/>
      <c r="AL50" s="40"/>
      <c r="AM50" s="73" t="str">
        <f>IF(E20="","",E20)</f>
        <v>STAVINVEST KMS s.r.o., Studentská 285/22, Bílina</v>
      </c>
      <c r="AN50" s="64"/>
      <c r="AO50" s="64"/>
      <c r="AP50" s="64"/>
      <c r="AQ50" s="40"/>
      <c r="AR50" s="44"/>
      <c r="AS50" s="78"/>
      <c r="AT50" s="79"/>
      <c r="AU50" s="80"/>
      <c r="AV50" s="80"/>
      <c r="AW50" s="80"/>
      <c r="AX50" s="80"/>
      <c r="AY50" s="80"/>
      <c r="AZ50" s="80"/>
      <c r="BA50" s="80"/>
      <c r="BB50" s="80"/>
      <c r="BC50" s="80"/>
      <c r="BD50" s="81"/>
      <c r="BE50" s="38"/>
    </row>
    <row r="51" s="2" customFormat="1" ht="10.8" customHeight="1">
      <c r="A51" s="38"/>
      <c r="B51" s="39"/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  <c r="AF51" s="40"/>
      <c r="AG51" s="40"/>
      <c r="AH51" s="40"/>
      <c r="AI51" s="40"/>
      <c r="AJ51" s="40"/>
      <c r="AK51" s="40"/>
      <c r="AL51" s="40"/>
      <c r="AM51" s="40"/>
      <c r="AN51" s="40"/>
      <c r="AO51" s="40"/>
      <c r="AP51" s="40"/>
      <c r="AQ51" s="40"/>
      <c r="AR51" s="44"/>
      <c r="AS51" s="82"/>
      <c r="AT51" s="83"/>
      <c r="AU51" s="84"/>
      <c r="AV51" s="84"/>
      <c r="AW51" s="84"/>
      <c r="AX51" s="84"/>
      <c r="AY51" s="84"/>
      <c r="AZ51" s="84"/>
      <c r="BA51" s="84"/>
      <c r="BB51" s="84"/>
      <c r="BC51" s="84"/>
      <c r="BD51" s="85"/>
      <c r="BE51" s="38"/>
    </row>
    <row r="52" s="2" customFormat="1" ht="29.28" customHeight="1">
      <c r="A52" s="38"/>
      <c r="B52" s="39"/>
      <c r="C52" s="86" t="s">
        <v>54</v>
      </c>
      <c r="D52" s="87"/>
      <c r="E52" s="87"/>
      <c r="F52" s="87"/>
      <c r="G52" s="87"/>
      <c r="H52" s="88"/>
      <c r="I52" s="89" t="s">
        <v>55</v>
      </c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  <c r="V52" s="87"/>
      <c r="W52" s="87"/>
      <c r="X52" s="87"/>
      <c r="Y52" s="87"/>
      <c r="Z52" s="87"/>
      <c r="AA52" s="87"/>
      <c r="AB52" s="87"/>
      <c r="AC52" s="87"/>
      <c r="AD52" s="87"/>
      <c r="AE52" s="87"/>
      <c r="AF52" s="87"/>
      <c r="AG52" s="90" t="s">
        <v>56</v>
      </c>
      <c r="AH52" s="87"/>
      <c r="AI52" s="87"/>
      <c r="AJ52" s="87"/>
      <c r="AK52" s="87"/>
      <c r="AL52" s="87"/>
      <c r="AM52" s="87"/>
      <c r="AN52" s="89" t="s">
        <v>57</v>
      </c>
      <c r="AO52" s="87"/>
      <c r="AP52" s="87"/>
      <c r="AQ52" s="91" t="s">
        <v>58</v>
      </c>
      <c r="AR52" s="44"/>
      <c r="AS52" s="92" t="s">
        <v>59</v>
      </c>
      <c r="AT52" s="93" t="s">
        <v>60</v>
      </c>
      <c r="AU52" s="93" t="s">
        <v>61</v>
      </c>
      <c r="AV52" s="93" t="s">
        <v>62</v>
      </c>
      <c r="AW52" s="93" t="s">
        <v>63</v>
      </c>
      <c r="AX52" s="93" t="s">
        <v>64</v>
      </c>
      <c r="AY52" s="93" t="s">
        <v>65</v>
      </c>
      <c r="AZ52" s="93" t="s">
        <v>66</v>
      </c>
      <c r="BA52" s="93" t="s">
        <v>67</v>
      </c>
      <c r="BB52" s="93" t="s">
        <v>68</v>
      </c>
      <c r="BC52" s="93" t="s">
        <v>69</v>
      </c>
      <c r="BD52" s="94" t="s">
        <v>70</v>
      </c>
      <c r="BE52" s="38"/>
    </row>
    <row r="53" s="2" customFormat="1" ht="10.8" customHeight="1">
      <c r="A53" s="38"/>
      <c r="B53" s="39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  <c r="AF53" s="40"/>
      <c r="AG53" s="40"/>
      <c r="AH53" s="40"/>
      <c r="AI53" s="40"/>
      <c r="AJ53" s="40"/>
      <c r="AK53" s="40"/>
      <c r="AL53" s="40"/>
      <c r="AM53" s="40"/>
      <c r="AN53" s="40"/>
      <c r="AO53" s="40"/>
      <c r="AP53" s="40"/>
      <c r="AQ53" s="40"/>
      <c r="AR53" s="44"/>
      <c r="AS53" s="95"/>
      <c r="AT53" s="96"/>
      <c r="AU53" s="96"/>
      <c r="AV53" s="96"/>
      <c r="AW53" s="96"/>
      <c r="AX53" s="96"/>
      <c r="AY53" s="96"/>
      <c r="AZ53" s="96"/>
      <c r="BA53" s="96"/>
      <c r="BB53" s="96"/>
      <c r="BC53" s="96"/>
      <c r="BD53" s="97"/>
      <c r="BE53" s="38"/>
    </row>
    <row r="54" s="6" customFormat="1" ht="32.4" customHeight="1">
      <c r="A54" s="6"/>
      <c r="B54" s="98"/>
      <c r="C54" s="99" t="s">
        <v>71</v>
      </c>
      <c r="D54" s="100"/>
      <c r="E54" s="100"/>
      <c r="F54" s="100"/>
      <c r="G54" s="100"/>
      <c r="H54" s="100"/>
      <c r="I54" s="100"/>
      <c r="J54" s="100"/>
      <c r="K54" s="100"/>
      <c r="L54" s="100"/>
      <c r="M54" s="100"/>
      <c r="N54" s="100"/>
      <c r="O54" s="100"/>
      <c r="P54" s="100"/>
      <c r="Q54" s="100"/>
      <c r="R54" s="100"/>
      <c r="S54" s="100"/>
      <c r="T54" s="100"/>
      <c r="U54" s="100"/>
      <c r="V54" s="100"/>
      <c r="W54" s="100"/>
      <c r="X54" s="100"/>
      <c r="Y54" s="100"/>
      <c r="Z54" s="100"/>
      <c r="AA54" s="100"/>
      <c r="AB54" s="100"/>
      <c r="AC54" s="100"/>
      <c r="AD54" s="100"/>
      <c r="AE54" s="100"/>
      <c r="AF54" s="100"/>
      <c r="AG54" s="101">
        <f>ROUND(AG55,2)</f>
        <v>0</v>
      </c>
      <c r="AH54" s="101"/>
      <c r="AI54" s="101"/>
      <c r="AJ54" s="101"/>
      <c r="AK54" s="101"/>
      <c r="AL54" s="101"/>
      <c r="AM54" s="101"/>
      <c r="AN54" s="102">
        <f>SUM(AG54,AT54)</f>
        <v>0</v>
      </c>
      <c r="AO54" s="102"/>
      <c r="AP54" s="102"/>
      <c r="AQ54" s="103" t="s">
        <v>19</v>
      </c>
      <c r="AR54" s="104"/>
      <c r="AS54" s="105">
        <f>ROUND(AS55,2)</f>
        <v>0</v>
      </c>
      <c r="AT54" s="106">
        <f>ROUND(SUM(AV54:AW54),2)</f>
        <v>0</v>
      </c>
      <c r="AU54" s="107">
        <f>ROUND(AU55,5)</f>
        <v>0</v>
      </c>
      <c r="AV54" s="106">
        <f>ROUND(AZ54*L29,2)</f>
        <v>0</v>
      </c>
      <c r="AW54" s="106">
        <f>ROUND(BA54*L30,2)</f>
        <v>0</v>
      </c>
      <c r="AX54" s="106">
        <f>ROUND(BB54*L29,2)</f>
        <v>0</v>
      </c>
      <c r="AY54" s="106">
        <f>ROUND(BC54*L30,2)</f>
        <v>0</v>
      </c>
      <c r="AZ54" s="106">
        <f>ROUND(AZ55,2)</f>
        <v>0</v>
      </c>
      <c r="BA54" s="106">
        <f>ROUND(BA55,2)</f>
        <v>0</v>
      </c>
      <c r="BB54" s="106">
        <f>ROUND(BB55,2)</f>
        <v>0</v>
      </c>
      <c r="BC54" s="106">
        <f>ROUND(BC55,2)</f>
        <v>0</v>
      </c>
      <c r="BD54" s="108">
        <f>ROUND(BD55,2)</f>
        <v>0</v>
      </c>
      <c r="BE54" s="6"/>
      <c r="BS54" s="109" t="s">
        <v>72</v>
      </c>
      <c r="BT54" s="109" t="s">
        <v>73</v>
      </c>
      <c r="BU54" s="110" t="s">
        <v>74</v>
      </c>
      <c r="BV54" s="109" t="s">
        <v>75</v>
      </c>
      <c r="BW54" s="109" t="s">
        <v>5</v>
      </c>
      <c r="BX54" s="109" t="s">
        <v>76</v>
      </c>
      <c r="CL54" s="109" t="s">
        <v>19</v>
      </c>
    </row>
    <row r="55" s="7" customFormat="1" ht="16.5" customHeight="1">
      <c r="A55" s="7"/>
      <c r="B55" s="111"/>
      <c r="C55" s="112"/>
      <c r="D55" s="113" t="s">
        <v>77</v>
      </c>
      <c r="E55" s="113"/>
      <c r="F55" s="113"/>
      <c r="G55" s="113"/>
      <c r="H55" s="113"/>
      <c r="I55" s="114"/>
      <c r="J55" s="113" t="s">
        <v>78</v>
      </c>
      <c r="K55" s="113"/>
      <c r="L55" s="113"/>
      <c r="M55" s="113"/>
      <c r="N55" s="113"/>
      <c r="O55" s="113"/>
      <c r="P55" s="113"/>
      <c r="Q55" s="113"/>
      <c r="R55" s="113"/>
      <c r="S55" s="113"/>
      <c r="T55" s="113"/>
      <c r="U55" s="113"/>
      <c r="V55" s="113"/>
      <c r="W55" s="113"/>
      <c r="X55" s="113"/>
      <c r="Y55" s="113"/>
      <c r="Z55" s="113"/>
      <c r="AA55" s="113"/>
      <c r="AB55" s="113"/>
      <c r="AC55" s="113"/>
      <c r="AD55" s="113"/>
      <c r="AE55" s="113"/>
      <c r="AF55" s="113"/>
      <c r="AG55" s="115">
        <f>ROUND(SUM(AG56:AG59),2)</f>
        <v>0</v>
      </c>
      <c r="AH55" s="114"/>
      <c r="AI55" s="114"/>
      <c r="AJ55" s="114"/>
      <c r="AK55" s="114"/>
      <c r="AL55" s="114"/>
      <c r="AM55" s="114"/>
      <c r="AN55" s="116">
        <f>SUM(AG55,AT55)</f>
        <v>0</v>
      </c>
      <c r="AO55" s="114"/>
      <c r="AP55" s="114"/>
      <c r="AQ55" s="117" t="s">
        <v>79</v>
      </c>
      <c r="AR55" s="118"/>
      <c r="AS55" s="119">
        <f>ROUND(SUM(AS56:AS59),2)</f>
        <v>0</v>
      </c>
      <c r="AT55" s="120">
        <f>ROUND(SUM(AV55:AW55),2)</f>
        <v>0</v>
      </c>
      <c r="AU55" s="121">
        <f>ROUND(SUM(AU56:AU59),5)</f>
        <v>0</v>
      </c>
      <c r="AV55" s="120">
        <f>ROUND(AZ55*L29,2)</f>
        <v>0</v>
      </c>
      <c r="AW55" s="120">
        <f>ROUND(BA55*L30,2)</f>
        <v>0</v>
      </c>
      <c r="AX55" s="120">
        <f>ROUND(BB55*L29,2)</f>
        <v>0</v>
      </c>
      <c r="AY55" s="120">
        <f>ROUND(BC55*L30,2)</f>
        <v>0</v>
      </c>
      <c r="AZ55" s="120">
        <f>ROUND(SUM(AZ56:AZ59),2)</f>
        <v>0</v>
      </c>
      <c r="BA55" s="120">
        <f>ROUND(SUM(BA56:BA59),2)</f>
        <v>0</v>
      </c>
      <c r="BB55" s="120">
        <f>ROUND(SUM(BB56:BB59),2)</f>
        <v>0</v>
      </c>
      <c r="BC55" s="120">
        <f>ROUND(SUM(BC56:BC59),2)</f>
        <v>0</v>
      </c>
      <c r="BD55" s="122">
        <f>ROUND(SUM(BD56:BD59),2)</f>
        <v>0</v>
      </c>
      <c r="BE55" s="7"/>
      <c r="BS55" s="123" t="s">
        <v>72</v>
      </c>
      <c r="BT55" s="123" t="s">
        <v>80</v>
      </c>
      <c r="BU55" s="123" t="s">
        <v>74</v>
      </c>
      <c r="BV55" s="123" t="s">
        <v>75</v>
      </c>
      <c r="BW55" s="123" t="s">
        <v>81</v>
      </c>
      <c r="BX55" s="123" t="s">
        <v>5</v>
      </c>
      <c r="CL55" s="123" t="s">
        <v>82</v>
      </c>
      <c r="CM55" s="123" t="s">
        <v>83</v>
      </c>
    </row>
    <row r="56" s="4" customFormat="1" ht="16.5" customHeight="1">
      <c r="A56" s="124" t="s">
        <v>84</v>
      </c>
      <c r="B56" s="63"/>
      <c r="C56" s="125"/>
      <c r="D56" s="125"/>
      <c r="E56" s="126" t="s">
        <v>85</v>
      </c>
      <c r="F56" s="126"/>
      <c r="G56" s="126"/>
      <c r="H56" s="126"/>
      <c r="I56" s="126"/>
      <c r="J56" s="125"/>
      <c r="K56" s="126" t="s">
        <v>86</v>
      </c>
      <c r="L56" s="126"/>
      <c r="M56" s="126"/>
      <c r="N56" s="126"/>
      <c r="O56" s="126"/>
      <c r="P56" s="126"/>
      <c r="Q56" s="126"/>
      <c r="R56" s="126"/>
      <c r="S56" s="126"/>
      <c r="T56" s="126"/>
      <c r="U56" s="126"/>
      <c r="V56" s="126"/>
      <c r="W56" s="126"/>
      <c r="X56" s="126"/>
      <c r="Y56" s="126"/>
      <c r="Z56" s="126"/>
      <c r="AA56" s="126"/>
      <c r="AB56" s="126"/>
      <c r="AC56" s="126"/>
      <c r="AD56" s="126"/>
      <c r="AE56" s="126"/>
      <c r="AF56" s="126"/>
      <c r="AG56" s="127">
        <f>'IO 203.1 - Horkovod'!J32</f>
        <v>0</v>
      </c>
      <c r="AH56" s="125"/>
      <c r="AI56" s="125"/>
      <c r="AJ56" s="125"/>
      <c r="AK56" s="125"/>
      <c r="AL56" s="125"/>
      <c r="AM56" s="125"/>
      <c r="AN56" s="127">
        <f>SUM(AG56,AT56)</f>
        <v>0</v>
      </c>
      <c r="AO56" s="125"/>
      <c r="AP56" s="125"/>
      <c r="AQ56" s="128" t="s">
        <v>87</v>
      </c>
      <c r="AR56" s="65"/>
      <c r="AS56" s="129">
        <v>0</v>
      </c>
      <c r="AT56" s="130">
        <f>ROUND(SUM(AV56:AW56),2)</f>
        <v>0</v>
      </c>
      <c r="AU56" s="131">
        <f>'IO 203.1 - Horkovod'!P98</f>
        <v>0</v>
      </c>
      <c r="AV56" s="130">
        <f>'IO 203.1 - Horkovod'!J35</f>
        <v>0</v>
      </c>
      <c r="AW56" s="130">
        <f>'IO 203.1 - Horkovod'!J36</f>
        <v>0</v>
      </c>
      <c r="AX56" s="130">
        <f>'IO 203.1 - Horkovod'!J37</f>
        <v>0</v>
      </c>
      <c r="AY56" s="130">
        <f>'IO 203.1 - Horkovod'!J38</f>
        <v>0</v>
      </c>
      <c r="AZ56" s="130">
        <f>'IO 203.1 - Horkovod'!F35</f>
        <v>0</v>
      </c>
      <c r="BA56" s="130">
        <f>'IO 203.1 - Horkovod'!F36</f>
        <v>0</v>
      </c>
      <c r="BB56" s="130">
        <f>'IO 203.1 - Horkovod'!F37</f>
        <v>0</v>
      </c>
      <c r="BC56" s="130">
        <f>'IO 203.1 - Horkovod'!F38</f>
        <v>0</v>
      </c>
      <c r="BD56" s="132">
        <f>'IO 203.1 - Horkovod'!F39</f>
        <v>0</v>
      </c>
      <c r="BE56" s="4"/>
      <c r="BT56" s="133" t="s">
        <v>83</v>
      </c>
      <c r="BV56" s="133" t="s">
        <v>75</v>
      </c>
      <c r="BW56" s="133" t="s">
        <v>88</v>
      </c>
      <c r="BX56" s="133" t="s">
        <v>81</v>
      </c>
      <c r="CL56" s="133" t="s">
        <v>82</v>
      </c>
    </row>
    <row r="57" s="4" customFormat="1" ht="16.5" customHeight="1">
      <c r="A57" s="124" t="s">
        <v>84</v>
      </c>
      <c r="B57" s="63"/>
      <c r="C57" s="125"/>
      <c r="D57" s="125"/>
      <c r="E57" s="126" t="s">
        <v>89</v>
      </c>
      <c r="F57" s="126"/>
      <c r="G57" s="126"/>
      <c r="H57" s="126"/>
      <c r="I57" s="126"/>
      <c r="J57" s="125"/>
      <c r="K57" s="126" t="s">
        <v>90</v>
      </c>
      <c r="L57" s="126"/>
      <c r="M57" s="126"/>
      <c r="N57" s="126"/>
      <c r="O57" s="126"/>
      <c r="P57" s="126"/>
      <c r="Q57" s="126"/>
      <c r="R57" s="126"/>
      <c r="S57" s="126"/>
      <c r="T57" s="126"/>
      <c r="U57" s="126"/>
      <c r="V57" s="126"/>
      <c r="W57" s="126"/>
      <c r="X57" s="126"/>
      <c r="Y57" s="126"/>
      <c r="Z57" s="126"/>
      <c r="AA57" s="126"/>
      <c r="AB57" s="126"/>
      <c r="AC57" s="126"/>
      <c r="AD57" s="126"/>
      <c r="AE57" s="126"/>
      <c r="AF57" s="126"/>
      <c r="AG57" s="127">
        <f>'IO 203.2 - Odběrová předá...'!J32</f>
        <v>0</v>
      </c>
      <c r="AH57" s="125"/>
      <c r="AI57" s="125"/>
      <c r="AJ57" s="125"/>
      <c r="AK57" s="125"/>
      <c r="AL57" s="125"/>
      <c r="AM57" s="125"/>
      <c r="AN57" s="127">
        <f>SUM(AG57,AT57)</f>
        <v>0</v>
      </c>
      <c r="AO57" s="125"/>
      <c r="AP57" s="125"/>
      <c r="AQ57" s="128" t="s">
        <v>87</v>
      </c>
      <c r="AR57" s="65"/>
      <c r="AS57" s="129">
        <v>0</v>
      </c>
      <c r="AT57" s="130">
        <f>ROUND(SUM(AV57:AW57),2)</f>
        <v>0</v>
      </c>
      <c r="AU57" s="131">
        <f>'IO 203.2 - Odběrová předá...'!P106</f>
        <v>0</v>
      </c>
      <c r="AV57" s="130">
        <f>'IO 203.2 - Odběrová předá...'!J35</f>
        <v>0</v>
      </c>
      <c r="AW57" s="130">
        <f>'IO 203.2 - Odběrová předá...'!J36</f>
        <v>0</v>
      </c>
      <c r="AX57" s="130">
        <f>'IO 203.2 - Odběrová předá...'!J37</f>
        <v>0</v>
      </c>
      <c r="AY57" s="130">
        <f>'IO 203.2 - Odběrová předá...'!J38</f>
        <v>0</v>
      </c>
      <c r="AZ57" s="130">
        <f>'IO 203.2 - Odběrová předá...'!F35</f>
        <v>0</v>
      </c>
      <c r="BA57" s="130">
        <f>'IO 203.2 - Odběrová předá...'!F36</f>
        <v>0</v>
      </c>
      <c r="BB57" s="130">
        <f>'IO 203.2 - Odběrová předá...'!F37</f>
        <v>0</v>
      </c>
      <c r="BC57" s="130">
        <f>'IO 203.2 - Odběrová předá...'!F38</f>
        <v>0</v>
      </c>
      <c r="BD57" s="132">
        <f>'IO 203.2 - Odběrová předá...'!F39</f>
        <v>0</v>
      </c>
      <c r="BE57" s="4"/>
      <c r="BT57" s="133" t="s">
        <v>83</v>
      </c>
      <c r="BV57" s="133" t="s">
        <v>75</v>
      </c>
      <c r="BW57" s="133" t="s">
        <v>91</v>
      </c>
      <c r="BX57" s="133" t="s">
        <v>81</v>
      </c>
      <c r="CL57" s="133" t="s">
        <v>82</v>
      </c>
    </row>
    <row r="58" s="4" customFormat="1" ht="16.5" customHeight="1">
      <c r="A58" s="124" t="s">
        <v>84</v>
      </c>
      <c r="B58" s="63"/>
      <c r="C58" s="125"/>
      <c r="D58" s="125"/>
      <c r="E58" s="126" t="s">
        <v>92</v>
      </c>
      <c r="F58" s="126"/>
      <c r="G58" s="126"/>
      <c r="H58" s="126"/>
      <c r="I58" s="126"/>
      <c r="J58" s="125"/>
      <c r="K58" s="126" t="s">
        <v>93</v>
      </c>
      <c r="L58" s="126"/>
      <c r="M58" s="126"/>
      <c r="N58" s="126"/>
      <c r="O58" s="126"/>
      <c r="P58" s="126"/>
      <c r="Q58" s="126"/>
      <c r="R58" s="126"/>
      <c r="S58" s="126"/>
      <c r="T58" s="126"/>
      <c r="U58" s="126"/>
      <c r="V58" s="126"/>
      <c r="W58" s="126"/>
      <c r="X58" s="126"/>
      <c r="Y58" s="126"/>
      <c r="Z58" s="126"/>
      <c r="AA58" s="126"/>
      <c r="AB58" s="126"/>
      <c r="AC58" s="126"/>
      <c r="AD58" s="126"/>
      <c r="AE58" s="126"/>
      <c r="AF58" s="126"/>
      <c r="AG58" s="127">
        <f>'IO 203.3 - Odběrová předá...'!J32</f>
        <v>0</v>
      </c>
      <c r="AH58" s="125"/>
      <c r="AI58" s="125"/>
      <c r="AJ58" s="125"/>
      <c r="AK58" s="125"/>
      <c r="AL58" s="125"/>
      <c r="AM58" s="125"/>
      <c r="AN58" s="127">
        <f>SUM(AG58,AT58)</f>
        <v>0</v>
      </c>
      <c r="AO58" s="125"/>
      <c r="AP58" s="125"/>
      <c r="AQ58" s="128" t="s">
        <v>87</v>
      </c>
      <c r="AR58" s="65"/>
      <c r="AS58" s="129">
        <v>0</v>
      </c>
      <c r="AT58" s="130">
        <f>ROUND(SUM(AV58:AW58),2)</f>
        <v>0</v>
      </c>
      <c r="AU58" s="131">
        <f>'IO 203.3 - Odběrová předá...'!P96</f>
        <v>0</v>
      </c>
      <c r="AV58" s="130">
        <f>'IO 203.3 - Odběrová předá...'!J35</f>
        <v>0</v>
      </c>
      <c r="AW58" s="130">
        <f>'IO 203.3 - Odběrová předá...'!J36</f>
        <v>0</v>
      </c>
      <c r="AX58" s="130">
        <f>'IO 203.3 - Odběrová předá...'!J37</f>
        <v>0</v>
      </c>
      <c r="AY58" s="130">
        <f>'IO 203.3 - Odběrová předá...'!J38</f>
        <v>0</v>
      </c>
      <c r="AZ58" s="130">
        <f>'IO 203.3 - Odběrová předá...'!F35</f>
        <v>0</v>
      </c>
      <c r="BA58" s="130">
        <f>'IO 203.3 - Odběrová předá...'!F36</f>
        <v>0</v>
      </c>
      <c r="BB58" s="130">
        <f>'IO 203.3 - Odběrová předá...'!F37</f>
        <v>0</v>
      </c>
      <c r="BC58" s="130">
        <f>'IO 203.3 - Odběrová předá...'!F38</f>
        <v>0</v>
      </c>
      <c r="BD58" s="132">
        <f>'IO 203.3 - Odběrová předá...'!F39</f>
        <v>0</v>
      </c>
      <c r="BE58" s="4"/>
      <c r="BT58" s="133" t="s">
        <v>83</v>
      </c>
      <c r="BV58" s="133" t="s">
        <v>75</v>
      </c>
      <c r="BW58" s="133" t="s">
        <v>94</v>
      </c>
      <c r="BX58" s="133" t="s">
        <v>81</v>
      </c>
      <c r="CL58" s="133" t="s">
        <v>82</v>
      </c>
    </row>
    <row r="59" s="4" customFormat="1" ht="16.5" customHeight="1">
      <c r="A59" s="124" t="s">
        <v>84</v>
      </c>
      <c r="B59" s="63"/>
      <c r="C59" s="125"/>
      <c r="D59" s="125"/>
      <c r="E59" s="126" t="s">
        <v>95</v>
      </c>
      <c r="F59" s="126"/>
      <c r="G59" s="126"/>
      <c r="H59" s="126"/>
      <c r="I59" s="126"/>
      <c r="J59" s="125"/>
      <c r="K59" s="126" t="s">
        <v>96</v>
      </c>
      <c r="L59" s="126"/>
      <c r="M59" s="126"/>
      <c r="N59" s="126"/>
      <c r="O59" s="126"/>
      <c r="P59" s="126"/>
      <c r="Q59" s="126"/>
      <c r="R59" s="126"/>
      <c r="S59" s="126"/>
      <c r="T59" s="126"/>
      <c r="U59" s="126"/>
      <c r="V59" s="126"/>
      <c r="W59" s="126"/>
      <c r="X59" s="126"/>
      <c r="Y59" s="126"/>
      <c r="Z59" s="126"/>
      <c r="AA59" s="126"/>
      <c r="AB59" s="126"/>
      <c r="AC59" s="126"/>
      <c r="AD59" s="126"/>
      <c r="AE59" s="126"/>
      <c r="AF59" s="126"/>
      <c r="AG59" s="127">
        <f>'VON - Vedlejší a ostatní ...'!J32</f>
        <v>0</v>
      </c>
      <c r="AH59" s="125"/>
      <c r="AI59" s="125"/>
      <c r="AJ59" s="125"/>
      <c r="AK59" s="125"/>
      <c r="AL59" s="125"/>
      <c r="AM59" s="125"/>
      <c r="AN59" s="127">
        <f>SUM(AG59,AT59)</f>
        <v>0</v>
      </c>
      <c r="AO59" s="125"/>
      <c r="AP59" s="125"/>
      <c r="AQ59" s="128" t="s">
        <v>87</v>
      </c>
      <c r="AR59" s="65"/>
      <c r="AS59" s="134">
        <v>0</v>
      </c>
      <c r="AT59" s="135">
        <f>ROUND(SUM(AV59:AW59),2)</f>
        <v>0</v>
      </c>
      <c r="AU59" s="136">
        <f>'VON - Vedlejší a ostatní ...'!P90</f>
        <v>0</v>
      </c>
      <c r="AV59" s="135">
        <f>'VON - Vedlejší a ostatní ...'!J35</f>
        <v>0</v>
      </c>
      <c r="AW59" s="135">
        <f>'VON - Vedlejší a ostatní ...'!J36</f>
        <v>0</v>
      </c>
      <c r="AX59" s="135">
        <f>'VON - Vedlejší a ostatní ...'!J37</f>
        <v>0</v>
      </c>
      <c r="AY59" s="135">
        <f>'VON - Vedlejší a ostatní ...'!J38</f>
        <v>0</v>
      </c>
      <c r="AZ59" s="135">
        <f>'VON - Vedlejší a ostatní ...'!F35</f>
        <v>0</v>
      </c>
      <c r="BA59" s="135">
        <f>'VON - Vedlejší a ostatní ...'!F36</f>
        <v>0</v>
      </c>
      <c r="BB59" s="135">
        <f>'VON - Vedlejší a ostatní ...'!F37</f>
        <v>0</v>
      </c>
      <c r="BC59" s="135">
        <f>'VON - Vedlejší a ostatní ...'!F38</f>
        <v>0</v>
      </c>
      <c r="BD59" s="137">
        <f>'VON - Vedlejší a ostatní ...'!F39</f>
        <v>0</v>
      </c>
      <c r="BE59" s="4"/>
      <c r="BT59" s="133" t="s">
        <v>83</v>
      </c>
      <c r="BV59" s="133" t="s">
        <v>75</v>
      </c>
      <c r="BW59" s="133" t="s">
        <v>97</v>
      </c>
      <c r="BX59" s="133" t="s">
        <v>81</v>
      </c>
      <c r="CL59" s="133" t="s">
        <v>82</v>
      </c>
    </row>
    <row r="60" s="2" customFormat="1" ht="30" customHeight="1">
      <c r="A60" s="38"/>
      <c r="B60" s="39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  <c r="AF60" s="40"/>
      <c r="AG60" s="40"/>
      <c r="AH60" s="40"/>
      <c r="AI60" s="40"/>
      <c r="AJ60" s="40"/>
      <c r="AK60" s="40"/>
      <c r="AL60" s="40"/>
      <c r="AM60" s="40"/>
      <c r="AN60" s="40"/>
      <c r="AO60" s="40"/>
      <c r="AP60" s="40"/>
      <c r="AQ60" s="40"/>
      <c r="AR60" s="44"/>
      <c r="AS60" s="38"/>
      <c r="AT60" s="38"/>
      <c r="AU60" s="38"/>
      <c r="AV60" s="38"/>
      <c r="AW60" s="38"/>
      <c r="AX60" s="38"/>
      <c r="AY60" s="38"/>
      <c r="AZ60" s="38"/>
      <c r="BA60" s="38"/>
      <c r="BB60" s="38"/>
      <c r="BC60" s="38"/>
      <c r="BD60" s="38"/>
      <c r="BE60" s="38"/>
    </row>
    <row r="61" s="2" customFormat="1" ht="6.96" customHeight="1">
      <c r="A61" s="38"/>
      <c r="B61" s="59"/>
      <c r="C61" s="60"/>
      <c r="D61" s="60"/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44"/>
      <c r="AS61" s="38"/>
      <c r="AT61" s="38"/>
      <c r="AU61" s="38"/>
      <c r="AV61" s="38"/>
      <c r="AW61" s="38"/>
      <c r="AX61" s="38"/>
      <c r="AY61" s="38"/>
      <c r="AZ61" s="38"/>
      <c r="BA61" s="38"/>
      <c r="BB61" s="38"/>
      <c r="BC61" s="38"/>
      <c r="BD61" s="38"/>
      <c r="BE61" s="38"/>
    </row>
  </sheetData>
  <sheetProtection sheet="1" formatColumns="0" formatRows="0" objects="1" scenarios="1" spinCount="100000" saltValue="AZXD6WlJjZTpZTxACL/YaNJ1bbqxX1CeWmaKTQuYvBLaifia4CfU0dM70EH7MRUO4FDP+HbZwRznBvbqmyABqw==" hashValue="7q1DiDF4Cne96q+VOVJ0zROjq4FyWTgE9Dcmfc800yKOueokiSSBo2hRHdQhrjo/6FISZXzlBHbpxMQV+/GKNw==" algorithmName="SHA-512" password="CC35"/>
  <mergeCells count="58">
    <mergeCell ref="L45:AJ45"/>
    <mergeCell ref="AM47:AN47"/>
    <mergeCell ref="AS49:AT51"/>
    <mergeCell ref="AM49:AP49"/>
    <mergeCell ref="AM50:AP50"/>
    <mergeCell ref="C52:G52"/>
    <mergeCell ref="AG52:AM52"/>
    <mergeCell ref="AN52:AP52"/>
    <mergeCell ref="I52:AF52"/>
    <mergeCell ref="AG55:AM55"/>
    <mergeCell ref="AN55:AP55"/>
    <mergeCell ref="J55:AF55"/>
    <mergeCell ref="D55:H55"/>
    <mergeCell ref="AN56:AP56"/>
    <mergeCell ref="E56:I56"/>
    <mergeCell ref="K56:AF56"/>
    <mergeCell ref="AG56:AM56"/>
    <mergeCell ref="K57:AF57"/>
    <mergeCell ref="AN57:AP57"/>
    <mergeCell ref="E57:I57"/>
    <mergeCell ref="AG57:AM57"/>
    <mergeCell ref="AG58:AM58"/>
    <mergeCell ref="AN58:AP58"/>
    <mergeCell ref="E58:I58"/>
    <mergeCell ref="K58:AF58"/>
    <mergeCell ref="AN59:AP59"/>
    <mergeCell ref="AG59:AM59"/>
    <mergeCell ref="E59:I59"/>
    <mergeCell ref="K59:AF59"/>
    <mergeCell ref="AG54:AM54"/>
    <mergeCell ref="AN54:AP54"/>
    <mergeCell ref="BE5:BE32"/>
    <mergeCell ref="K5:AJ5"/>
    <mergeCell ref="K6:AJ6"/>
    <mergeCell ref="E14:AJ14"/>
    <mergeCell ref="E23:AN23"/>
    <mergeCell ref="AK26:AO26"/>
    <mergeCell ref="L28:P28"/>
    <mergeCell ref="W28:AE28"/>
    <mergeCell ref="AK28:AO28"/>
    <mergeCell ref="AK29:AO29"/>
    <mergeCell ref="L29:P29"/>
    <mergeCell ref="W29:AE29"/>
    <mergeCell ref="W30:AE30"/>
    <mergeCell ref="AK30:AO30"/>
    <mergeCell ref="L30:P30"/>
    <mergeCell ref="AK31:AO31"/>
    <mergeCell ref="W31:AE31"/>
    <mergeCell ref="L31:P31"/>
    <mergeCell ref="L32:P32"/>
    <mergeCell ref="W32:AE32"/>
    <mergeCell ref="AK32:AO32"/>
    <mergeCell ref="L33:P33"/>
    <mergeCell ref="AK33:AO33"/>
    <mergeCell ref="W33:AE33"/>
    <mergeCell ref="AK35:AO35"/>
    <mergeCell ref="X35:AB35"/>
    <mergeCell ref="AR2:BE2"/>
  </mergeCells>
  <hyperlinks>
    <hyperlink ref="A56" location="'IO 203.1 - Horkovod'!C2" display="/"/>
    <hyperlink ref="A57" location="'IO 203.2 - Odběrová předá...'!C2" display="/"/>
    <hyperlink ref="A58" location="'IO 203.3 - Odběrová předá...'!C2" display="/"/>
    <hyperlink ref="A59" location="'VON - Vedlejší a ostatní ...'!C2" display="/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88</v>
      </c>
    </row>
    <row r="3" s="1" customFormat="1" ht="6.96" customHeight="1">
      <c r="B3" s="138"/>
      <c r="C3" s="139"/>
      <c r="D3" s="139"/>
      <c r="E3" s="139"/>
      <c r="F3" s="139"/>
      <c r="G3" s="139"/>
      <c r="H3" s="139"/>
      <c r="I3" s="139"/>
      <c r="J3" s="139"/>
      <c r="K3" s="139"/>
      <c r="L3" s="20"/>
      <c r="AT3" s="17" t="s">
        <v>83</v>
      </c>
    </row>
    <row r="4" s="1" customFormat="1" ht="24.96" customHeight="1">
      <c r="B4" s="20"/>
      <c r="D4" s="140" t="s">
        <v>98</v>
      </c>
      <c r="L4" s="20"/>
      <c r="M4" s="141" t="s">
        <v>10</v>
      </c>
      <c r="AT4" s="17" t="s">
        <v>4</v>
      </c>
    </row>
    <row r="5" s="1" customFormat="1" ht="6.96" customHeight="1">
      <c r="B5" s="20"/>
      <c r="L5" s="20"/>
    </row>
    <row r="6" s="1" customFormat="1" ht="12" customHeight="1">
      <c r="B6" s="20"/>
      <c r="D6" s="142" t="s">
        <v>16</v>
      </c>
      <c r="L6" s="20"/>
    </row>
    <row r="7" s="1" customFormat="1" ht="16.5" customHeight="1">
      <c r="B7" s="20"/>
      <c r="E7" s="143" t="str">
        <f>'Rekapitulace stavby'!K6</f>
        <v>Aquacentrum Teplice - přeložka horkovodu</v>
      </c>
      <c r="F7" s="142"/>
      <c r="G7" s="142"/>
      <c r="H7" s="142"/>
      <c r="L7" s="20"/>
    </row>
    <row r="8" s="1" customFormat="1" ht="12" customHeight="1">
      <c r="B8" s="20"/>
      <c r="D8" s="142" t="s">
        <v>99</v>
      </c>
      <c r="L8" s="20"/>
    </row>
    <row r="9" s="2" customFormat="1" ht="16.5" customHeight="1">
      <c r="A9" s="38"/>
      <c r="B9" s="44"/>
      <c r="C9" s="38"/>
      <c r="D9" s="38"/>
      <c r="E9" s="143" t="s">
        <v>100</v>
      </c>
      <c r="F9" s="38"/>
      <c r="G9" s="38"/>
      <c r="H9" s="38"/>
      <c r="I9" s="38"/>
      <c r="J9" s="38"/>
      <c r="K9" s="38"/>
      <c r="L9" s="144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 ht="12" customHeight="1">
      <c r="A10" s="38"/>
      <c r="B10" s="44"/>
      <c r="C10" s="38"/>
      <c r="D10" s="142" t="s">
        <v>101</v>
      </c>
      <c r="E10" s="38"/>
      <c r="F10" s="38"/>
      <c r="G10" s="38"/>
      <c r="H10" s="38"/>
      <c r="I10" s="38"/>
      <c r="J10" s="38"/>
      <c r="K10" s="38"/>
      <c r="L10" s="144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6.5" customHeight="1">
      <c r="A11" s="38"/>
      <c r="B11" s="44"/>
      <c r="C11" s="38"/>
      <c r="D11" s="38"/>
      <c r="E11" s="145" t="s">
        <v>102</v>
      </c>
      <c r="F11" s="38"/>
      <c r="G11" s="38"/>
      <c r="H11" s="38"/>
      <c r="I11" s="38"/>
      <c r="J11" s="38"/>
      <c r="K11" s="38"/>
      <c r="L11" s="144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>
      <c r="A12" s="38"/>
      <c r="B12" s="44"/>
      <c r="C12" s="38"/>
      <c r="D12" s="38"/>
      <c r="E12" s="38"/>
      <c r="F12" s="38"/>
      <c r="G12" s="38"/>
      <c r="H12" s="38"/>
      <c r="I12" s="38"/>
      <c r="J12" s="38"/>
      <c r="K12" s="38"/>
      <c r="L12" s="144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2" customHeight="1">
      <c r="A13" s="38"/>
      <c r="B13" s="44"/>
      <c r="C13" s="38"/>
      <c r="D13" s="142" t="s">
        <v>18</v>
      </c>
      <c r="E13" s="38"/>
      <c r="F13" s="133" t="s">
        <v>82</v>
      </c>
      <c r="G13" s="38"/>
      <c r="H13" s="38"/>
      <c r="I13" s="142" t="s">
        <v>20</v>
      </c>
      <c r="J13" s="133" t="s">
        <v>19</v>
      </c>
      <c r="K13" s="38"/>
      <c r="L13" s="144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44"/>
      <c r="C14" s="38"/>
      <c r="D14" s="142" t="s">
        <v>21</v>
      </c>
      <c r="E14" s="38"/>
      <c r="F14" s="133" t="s">
        <v>22</v>
      </c>
      <c r="G14" s="38"/>
      <c r="H14" s="38"/>
      <c r="I14" s="142" t="s">
        <v>23</v>
      </c>
      <c r="J14" s="146" t="str">
        <f>'Rekapitulace stavby'!AN8</f>
        <v>21. 1. 2026</v>
      </c>
      <c r="K14" s="38"/>
      <c r="L14" s="144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0.8" customHeight="1">
      <c r="A15" s="38"/>
      <c r="B15" s="44"/>
      <c r="C15" s="38"/>
      <c r="D15" s="38"/>
      <c r="E15" s="38"/>
      <c r="F15" s="38"/>
      <c r="G15" s="38"/>
      <c r="H15" s="38"/>
      <c r="I15" s="38"/>
      <c r="J15" s="38"/>
      <c r="K15" s="38"/>
      <c r="L15" s="144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44"/>
      <c r="C16" s="38"/>
      <c r="D16" s="142" t="s">
        <v>25</v>
      </c>
      <c r="E16" s="38"/>
      <c r="F16" s="38"/>
      <c r="G16" s="38"/>
      <c r="H16" s="38"/>
      <c r="I16" s="142" t="s">
        <v>26</v>
      </c>
      <c r="J16" s="133" t="s">
        <v>103</v>
      </c>
      <c r="K16" s="38"/>
      <c r="L16" s="144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8" customHeight="1">
      <c r="A17" s="38"/>
      <c r="B17" s="44"/>
      <c r="C17" s="38"/>
      <c r="D17" s="38"/>
      <c r="E17" s="133" t="s">
        <v>104</v>
      </c>
      <c r="F17" s="38"/>
      <c r="G17" s="38"/>
      <c r="H17" s="38"/>
      <c r="I17" s="142" t="s">
        <v>28</v>
      </c>
      <c r="J17" s="133" t="s">
        <v>105</v>
      </c>
      <c r="K17" s="38"/>
      <c r="L17" s="144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6.96" customHeight="1">
      <c r="A18" s="38"/>
      <c r="B18" s="44"/>
      <c r="C18" s="38"/>
      <c r="D18" s="38"/>
      <c r="E18" s="38"/>
      <c r="F18" s="38"/>
      <c r="G18" s="38"/>
      <c r="H18" s="38"/>
      <c r="I18" s="38"/>
      <c r="J18" s="38"/>
      <c r="K18" s="38"/>
      <c r="L18" s="144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2" customHeight="1">
      <c r="A19" s="38"/>
      <c r="B19" s="44"/>
      <c r="C19" s="38"/>
      <c r="D19" s="142" t="s">
        <v>29</v>
      </c>
      <c r="E19" s="38"/>
      <c r="F19" s="38"/>
      <c r="G19" s="38"/>
      <c r="H19" s="38"/>
      <c r="I19" s="142" t="s">
        <v>26</v>
      </c>
      <c r="J19" s="33" t="str">
        <f>'Rekapitulace stavby'!AN13</f>
        <v>Vyplň údaj</v>
      </c>
      <c r="K19" s="38"/>
      <c r="L19" s="144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8" customHeight="1">
      <c r="A20" s="38"/>
      <c r="B20" s="44"/>
      <c r="C20" s="38"/>
      <c r="D20" s="38"/>
      <c r="E20" s="33" t="str">
        <f>'Rekapitulace stavby'!E14</f>
        <v>Vyplň údaj</v>
      </c>
      <c r="F20" s="133"/>
      <c r="G20" s="133"/>
      <c r="H20" s="133"/>
      <c r="I20" s="142" t="s">
        <v>28</v>
      </c>
      <c r="J20" s="33" t="str">
        <f>'Rekapitulace stavby'!AN14</f>
        <v>Vyplň údaj</v>
      </c>
      <c r="K20" s="38"/>
      <c r="L20" s="144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6.96" customHeight="1">
      <c r="A21" s="38"/>
      <c r="B21" s="44"/>
      <c r="C21" s="38"/>
      <c r="D21" s="38"/>
      <c r="E21" s="38"/>
      <c r="F21" s="38"/>
      <c r="G21" s="38"/>
      <c r="H21" s="38"/>
      <c r="I21" s="38"/>
      <c r="J21" s="38"/>
      <c r="K21" s="38"/>
      <c r="L21" s="144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2" customHeight="1">
      <c r="A22" s="38"/>
      <c r="B22" s="44"/>
      <c r="C22" s="38"/>
      <c r="D22" s="142" t="s">
        <v>31</v>
      </c>
      <c r="E22" s="38"/>
      <c r="F22" s="38"/>
      <c r="G22" s="38"/>
      <c r="H22" s="38"/>
      <c r="I22" s="142" t="s">
        <v>26</v>
      </c>
      <c r="J22" s="133" t="s">
        <v>106</v>
      </c>
      <c r="K22" s="38"/>
      <c r="L22" s="144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8" customHeight="1">
      <c r="A23" s="38"/>
      <c r="B23" s="44"/>
      <c r="C23" s="38"/>
      <c r="D23" s="38"/>
      <c r="E23" s="133" t="s">
        <v>107</v>
      </c>
      <c r="F23" s="38"/>
      <c r="G23" s="38"/>
      <c r="H23" s="38"/>
      <c r="I23" s="142" t="s">
        <v>28</v>
      </c>
      <c r="J23" s="133" t="s">
        <v>108</v>
      </c>
      <c r="K23" s="38"/>
      <c r="L23" s="144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6.96" customHeight="1">
      <c r="A24" s="38"/>
      <c r="B24" s="44"/>
      <c r="C24" s="38"/>
      <c r="D24" s="38"/>
      <c r="E24" s="38"/>
      <c r="F24" s="38"/>
      <c r="G24" s="38"/>
      <c r="H24" s="38"/>
      <c r="I24" s="38"/>
      <c r="J24" s="38"/>
      <c r="K24" s="38"/>
      <c r="L24" s="144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2" customHeight="1">
      <c r="A25" s="38"/>
      <c r="B25" s="44"/>
      <c r="C25" s="38"/>
      <c r="D25" s="142" t="s">
        <v>33</v>
      </c>
      <c r="E25" s="38"/>
      <c r="F25" s="38"/>
      <c r="G25" s="38"/>
      <c r="H25" s="38"/>
      <c r="I25" s="142" t="s">
        <v>26</v>
      </c>
      <c r="J25" s="133" t="s">
        <v>34</v>
      </c>
      <c r="K25" s="38"/>
      <c r="L25" s="144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8" customHeight="1">
      <c r="A26" s="38"/>
      <c r="B26" s="44"/>
      <c r="C26" s="38"/>
      <c r="D26" s="38"/>
      <c r="E26" s="133" t="s">
        <v>35</v>
      </c>
      <c r="F26" s="38"/>
      <c r="G26" s="38"/>
      <c r="H26" s="38"/>
      <c r="I26" s="142" t="s">
        <v>28</v>
      </c>
      <c r="J26" s="133" t="s">
        <v>36</v>
      </c>
      <c r="K26" s="38"/>
      <c r="L26" s="144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6.96" customHeight="1">
      <c r="A27" s="38"/>
      <c r="B27" s="44"/>
      <c r="C27" s="38"/>
      <c r="D27" s="38"/>
      <c r="E27" s="38"/>
      <c r="F27" s="38"/>
      <c r="G27" s="38"/>
      <c r="H27" s="38"/>
      <c r="I27" s="38"/>
      <c r="J27" s="38"/>
      <c r="K27" s="38"/>
      <c r="L27" s="144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2" customHeight="1">
      <c r="A28" s="38"/>
      <c r="B28" s="44"/>
      <c r="C28" s="38"/>
      <c r="D28" s="142" t="s">
        <v>37</v>
      </c>
      <c r="E28" s="38"/>
      <c r="F28" s="38"/>
      <c r="G28" s="38"/>
      <c r="H28" s="38"/>
      <c r="I28" s="38"/>
      <c r="J28" s="38"/>
      <c r="K28" s="38"/>
      <c r="L28" s="144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8" customFormat="1" ht="16.5" customHeight="1">
      <c r="A29" s="147"/>
      <c r="B29" s="148"/>
      <c r="C29" s="147"/>
      <c r="D29" s="147"/>
      <c r="E29" s="149" t="s">
        <v>19</v>
      </c>
      <c r="F29" s="149"/>
      <c r="G29" s="149"/>
      <c r="H29" s="149"/>
      <c r="I29" s="147"/>
      <c r="J29" s="147"/>
      <c r="K29" s="147"/>
      <c r="L29" s="150"/>
      <c r="S29" s="147"/>
      <c r="T29" s="147"/>
      <c r="U29" s="147"/>
      <c r="V29" s="147"/>
      <c r="W29" s="147"/>
      <c r="X29" s="147"/>
      <c r="Y29" s="147"/>
      <c r="Z29" s="147"/>
      <c r="AA29" s="147"/>
      <c r="AB29" s="147"/>
      <c r="AC29" s="147"/>
      <c r="AD29" s="147"/>
      <c r="AE29" s="147"/>
    </row>
    <row r="30" s="2" customFormat="1" ht="6.96" customHeight="1">
      <c r="A30" s="38"/>
      <c r="B30" s="44"/>
      <c r="C30" s="38"/>
      <c r="D30" s="38"/>
      <c r="E30" s="38"/>
      <c r="F30" s="38"/>
      <c r="G30" s="38"/>
      <c r="H30" s="38"/>
      <c r="I30" s="38"/>
      <c r="J30" s="38"/>
      <c r="K30" s="38"/>
      <c r="L30" s="144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44"/>
      <c r="C31" s="38"/>
      <c r="D31" s="151"/>
      <c r="E31" s="151"/>
      <c r="F31" s="151"/>
      <c r="G31" s="151"/>
      <c r="H31" s="151"/>
      <c r="I31" s="151"/>
      <c r="J31" s="151"/>
      <c r="K31" s="151"/>
      <c r="L31" s="144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25.44" customHeight="1">
      <c r="A32" s="38"/>
      <c r="B32" s="44"/>
      <c r="C32" s="38"/>
      <c r="D32" s="152" t="s">
        <v>39</v>
      </c>
      <c r="E32" s="38"/>
      <c r="F32" s="38"/>
      <c r="G32" s="38"/>
      <c r="H32" s="38"/>
      <c r="I32" s="38"/>
      <c r="J32" s="153">
        <f>ROUND(J98, 2)</f>
        <v>0</v>
      </c>
      <c r="K32" s="38"/>
      <c r="L32" s="144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44"/>
      <c r="C33" s="38"/>
      <c r="D33" s="151"/>
      <c r="E33" s="151"/>
      <c r="F33" s="151"/>
      <c r="G33" s="151"/>
      <c r="H33" s="151"/>
      <c r="I33" s="151"/>
      <c r="J33" s="151"/>
      <c r="K33" s="151"/>
      <c r="L33" s="144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44"/>
      <c r="C34" s="38"/>
      <c r="D34" s="38"/>
      <c r="E34" s="38"/>
      <c r="F34" s="154" t="s">
        <v>41</v>
      </c>
      <c r="G34" s="38"/>
      <c r="H34" s="38"/>
      <c r="I34" s="154" t="s">
        <v>40</v>
      </c>
      <c r="J34" s="154" t="s">
        <v>42</v>
      </c>
      <c r="K34" s="38"/>
      <c r="L34" s="144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14.4" customHeight="1">
      <c r="A35" s="38"/>
      <c r="B35" s="44"/>
      <c r="C35" s="38"/>
      <c r="D35" s="155" t="s">
        <v>43</v>
      </c>
      <c r="E35" s="142" t="s">
        <v>44</v>
      </c>
      <c r="F35" s="156">
        <f>ROUND((SUM(BE98:BE233)),  2)</f>
        <v>0</v>
      </c>
      <c r="G35" s="38"/>
      <c r="H35" s="38"/>
      <c r="I35" s="157">
        <v>0.20999999999999999</v>
      </c>
      <c r="J35" s="156">
        <f>ROUND(((SUM(BE98:BE233))*I35),  2)</f>
        <v>0</v>
      </c>
      <c r="K35" s="38"/>
      <c r="L35" s="144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44"/>
      <c r="C36" s="38"/>
      <c r="D36" s="38"/>
      <c r="E36" s="142" t="s">
        <v>45</v>
      </c>
      <c r="F36" s="156">
        <f>ROUND((SUM(BF98:BF233)),  2)</f>
        <v>0</v>
      </c>
      <c r="G36" s="38"/>
      <c r="H36" s="38"/>
      <c r="I36" s="157">
        <v>0.12</v>
      </c>
      <c r="J36" s="156">
        <f>ROUND(((SUM(BF98:BF233))*I36),  2)</f>
        <v>0</v>
      </c>
      <c r="K36" s="38"/>
      <c r="L36" s="144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42" t="s">
        <v>46</v>
      </c>
      <c r="F37" s="156">
        <f>ROUND((SUM(BG98:BG233)),  2)</f>
        <v>0</v>
      </c>
      <c r="G37" s="38"/>
      <c r="H37" s="38"/>
      <c r="I37" s="157">
        <v>0.20999999999999999</v>
      </c>
      <c r="J37" s="156">
        <f>0</f>
        <v>0</v>
      </c>
      <c r="K37" s="38"/>
      <c r="L37" s="144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hidden="1" s="2" customFormat="1" ht="14.4" customHeight="1">
      <c r="A38" s="38"/>
      <c r="B38" s="44"/>
      <c r="C38" s="38"/>
      <c r="D38" s="38"/>
      <c r="E38" s="142" t="s">
        <v>47</v>
      </c>
      <c r="F38" s="156">
        <f>ROUND((SUM(BH98:BH233)),  2)</f>
        <v>0</v>
      </c>
      <c r="G38" s="38"/>
      <c r="H38" s="38"/>
      <c r="I38" s="157">
        <v>0.12</v>
      </c>
      <c r="J38" s="156">
        <f>0</f>
        <v>0</v>
      </c>
      <c r="K38" s="38"/>
      <c r="L38" s="144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44"/>
      <c r="C39" s="38"/>
      <c r="D39" s="38"/>
      <c r="E39" s="142" t="s">
        <v>48</v>
      </c>
      <c r="F39" s="156">
        <f>ROUND((SUM(BI98:BI233)),  2)</f>
        <v>0</v>
      </c>
      <c r="G39" s="38"/>
      <c r="H39" s="38"/>
      <c r="I39" s="157">
        <v>0</v>
      </c>
      <c r="J39" s="156">
        <f>0</f>
        <v>0</v>
      </c>
      <c r="K39" s="38"/>
      <c r="L39" s="144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6.96" customHeight="1">
      <c r="A40" s="38"/>
      <c r="B40" s="44"/>
      <c r="C40" s="38"/>
      <c r="D40" s="38"/>
      <c r="E40" s="38"/>
      <c r="F40" s="38"/>
      <c r="G40" s="38"/>
      <c r="H40" s="38"/>
      <c r="I40" s="38"/>
      <c r="J40" s="38"/>
      <c r="K40" s="38"/>
      <c r="L40" s="144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2" customFormat="1" ht="25.44" customHeight="1">
      <c r="A41" s="38"/>
      <c r="B41" s="44"/>
      <c r="C41" s="158"/>
      <c r="D41" s="159" t="s">
        <v>49</v>
      </c>
      <c r="E41" s="160"/>
      <c r="F41" s="160"/>
      <c r="G41" s="161" t="s">
        <v>50</v>
      </c>
      <c r="H41" s="162" t="s">
        <v>51</v>
      </c>
      <c r="I41" s="160"/>
      <c r="J41" s="163">
        <f>SUM(J32:J39)</f>
        <v>0</v>
      </c>
      <c r="K41" s="164"/>
      <c r="L41" s="144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14.4" customHeight="1">
      <c r="A42" s="38"/>
      <c r="B42" s="165"/>
      <c r="C42" s="166"/>
      <c r="D42" s="166"/>
      <c r="E42" s="166"/>
      <c r="F42" s="166"/>
      <c r="G42" s="166"/>
      <c r="H42" s="166"/>
      <c r="I42" s="166"/>
      <c r="J42" s="166"/>
      <c r="K42" s="166"/>
      <c r="L42" s="144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6" s="2" customFormat="1" ht="6.96" customHeight="1">
      <c r="A46" s="38"/>
      <c r="B46" s="167"/>
      <c r="C46" s="168"/>
      <c r="D46" s="168"/>
      <c r="E46" s="168"/>
      <c r="F46" s="168"/>
      <c r="G46" s="168"/>
      <c r="H46" s="168"/>
      <c r="I46" s="168"/>
      <c r="J46" s="168"/>
      <c r="K46" s="168"/>
      <c r="L46" s="144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</row>
    <row r="47" s="2" customFormat="1" ht="24.96" customHeight="1">
      <c r="A47" s="38"/>
      <c r="B47" s="39"/>
      <c r="C47" s="23" t="s">
        <v>109</v>
      </c>
      <c r="D47" s="40"/>
      <c r="E47" s="40"/>
      <c r="F47" s="40"/>
      <c r="G47" s="40"/>
      <c r="H47" s="40"/>
      <c r="I47" s="40"/>
      <c r="J47" s="40"/>
      <c r="K47" s="40"/>
      <c r="L47" s="144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</row>
    <row r="48" s="2" customFormat="1" ht="6.96" customHeight="1">
      <c r="A48" s="38"/>
      <c r="B48" s="39"/>
      <c r="C48" s="40"/>
      <c r="D48" s="40"/>
      <c r="E48" s="40"/>
      <c r="F48" s="40"/>
      <c r="G48" s="40"/>
      <c r="H48" s="40"/>
      <c r="I48" s="40"/>
      <c r="J48" s="40"/>
      <c r="K48" s="40"/>
      <c r="L48" s="144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</row>
    <row r="49" s="2" customFormat="1" ht="12" customHeight="1">
      <c r="A49" s="38"/>
      <c r="B49" s="39"/>
      <c r="C49" s="32" t="s">
        <v>16</v>
      </c>
      <c r="D49" s="40"/>
      <c r="E49" s="40"/>
      <c r="F49" s="40"/>
      <c r="G49" s="40"/>
      <c r="H49" s="40"/>
      <c r="I49" s="40"/>
      <c r="J49" s="40"/>
      <c r="K49" s="40"/>
      <c r="L49" s="144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</row>
    <row r="50" s="2" customFormat="1" ht="16.5" customHeight="1">
      <c r="A50" s="38"/>
      <c r="B50" s="39"/>
      <c r="C50" s="40"/>
      <c r="D50" s="40"/>
      <c r="E50" s="169" t="str">
        <f>E7</f>
        <v>Aquacentrum Teplice - přeložka horkovodu</v>
      </c>
      <c r="F50" s="32"/>
      <c r="G50" s="32"/>
      <c r="H50" s="32"/>
      <c r="I50" s="40"/>
      <c r="J50" s="40"/>
      <c r="K50" s="40"/>
      <c r="L50" s="144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</row>
    <row r="51" s="1" customFormat="1" ht="12" customHeight="1">
      <c r="B51" s="21"/>
      <c r="C51" s="32" t="s">
        <v>99</v>
      </c>
      <c r="D51" s="22"/>
      <c r="E51" s="22"/>
      <c r="F51" s="22"/>
      <c r="G51" s="22"/>
      <c r="H51" s="22"/>
      <c r="I51" s="22"/>
      <c r="J51" s="22"/>
      <c r="K51" s="22"/>
      <c r="L51" s="20"/>
    </row>
    <row r="52" s="2" customFormat="1" ht="16.5" customHeight="1">
      <c r="A52" s="38"/>
      <c r="B52" s="39"/>
      <c r="C52" s="40"/>
      <c r="D52" s="40"/>
      <c r="E52" s="169" t="s">
        <v>100</v>
      </c>
      <c r="F52" s="40"/>
      <c r="G52" s="40"/>
      <c r="H52" s="40"/>
      <c r="I52" s="40"/>
      <c r="J52" s="40"/>
      <c r="K52" s="40"/>
      <c r="L52" s="144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/>
    </row>
    <row r="53" s="2" customFormat="1" ht="12" customHeight="1">
      <c r="A53" s="38"/>
      <c r="B53" s="39"/>
      <c r="C53" s="32" t="s">
        <v>101</v>
      </c>
      <c r="D53" s="40"/>
      <c r="E53" s="40"/>
      <c r="F53" s="40"/>
      <c r="G53" s="40"/>
      <c r="H53" s="40"/>
      <c r="I53" s="40"/>
      <c r="J53" s="40"/>
      <c r="K53" s="40"/>
      <c r="L53" s="144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</row>
    <row r="54" s="2" customFormat="1" ht="16.5" customHeight="1">
      <c r="A54" s="38"/>
      <c r="B54" s="39"/>
      <c r="C54" s="40"/>
      <c r="D54" s="40"/>
      <c r="E54" s="69" t="str">
        <f>E11</f>
        <v>IO 203.1 - Horkovod</v>
      </c>
      <c r="F54" s="40"/>
      <c r="G54" s="40"/>
      <c r="H54" s="40"/>
      <c r="I54" s="40"/>
      <c r="J54" s="40"/>
      <c r="K54" s="40"/>
      <c r="L54" s="144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</row>
    <row r="55" s="2" customFormat="1" ht="6.96" customHeight="1">
      <c r="A55" s="38"/>
      <c r="B55" s="39"/>
      <c r="C55" s="40"/>
      <c r="D55" s="40"/>
      <c r="E55" s="40"/>
      <c r="F55" s="40"/>
      <c r="G55" s="40"/>
      <c r="H55" s="40"/>
      <c r="I55" s="40"/>
      <c r="J55" s="40"/>
      <c r="K55" s="40"/>
      <c r="L55" s="144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</row>
    <row r="56" s="2" customFormat="1" ht="12" customHeight="1">
      <c r="A56" s="38"/>
      <c r="B56" s="39"/>
      <c r="C56" s="32" t="s">
        <v>21</v>
      </c>
      <c r="D56" s="40"/>
      <c r="E56" s="40"/>
      <c r="F56" s="27" t="str">
        <f>F14</f>
        <v>Teplice</v>
      </c>
      <c r="G56" s="40"/>
      <c r="H56" s="40"/>
      <c r="I56" s="32" t="s">
        <v>23</v>
      </c>
      <c r="J56" s="72" t="str">
        <f>IF(J14="","",J14)</f>
        <v>21. 1. 2026</v>
      </c>
      <c r="K56" s="40"/>
      <c r="L56" s="144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</row>
    <row r="57" s="2" customFormat="1" ht="6.96" customHeight="1">
      <c r="A57" s="38"/>
      <c r="B57" s="39"/>
      <c r="C57" s="40"/>
      <c r="D57" s="40"/>
      <c r="E57" s="40"/>
      <c r="F57" s="40"/>
      <c r="G57" s="40"/>
      <c r="H57" s="40"/>
      <c r="I57" s="40"/>
      <c r="J57" s="40"/>
      <c r="K57" s="40"/>
      <c r="L57" s="144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</row>
    <row r="58" s="2" customFormat="1" ht="25.65" customHeight="1">
      <c r="A58" s="38"/>
      <c r="B58" s="39"/>
      <c r="C58" s="32" t="s">
        <v>25</v>
      </c>
      <c r="D58" s="40"/>
      <c r="E58" s="40"/>
      <c r="F58" s="27" t="str">
        <f>E17</f>
        <v>Aquacentrum Teplice, p.o., A.Jiráska 3149, Teplice</v>
      </c>
      <c r="G58" s="40"/>
      <c r="H58" s="40"/>
      <c r="I58" s="32" t="s">
        <v>31</v>
      </c>
      <c r="J58" s="36" t="str">
        <f>E23</f>
        <v>PS projekty s.r.o., 14.října 291/4, Teplice</v>
      </c>
      <c r="K58" s="40"/>
      <c r="L58" s="144"/>
      <c r="S58" s="38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8"/>
    </row>
    <row r="59" s="2" customFormat="1" ht="40.05" customHeight="1">
      <c r="A59" s="38"/>
      <c r="B59" s="39"/>
      <c r="C59" s="32" t="s">
        <v>29</v>
      </c>
      <c r="D59" s="40"/>
      <c r="E59" s="40"/>
      <c r="F59" s="27" t="str">
        <f>IF(E20="","",E20)</f>
        <v>Vyplň údaj</v>
      </c>
      <c r="G59" s="40"/>
      <c r="H59" s="40"/>
      <c r="I59" s="32" t="s">
        <v>33</v>
      </c>
      <c r="J59" s="36" t="str">
        <f>E26</f>
        <v>STAVINVEST KMS s.r.o., Studentská 285/22, Bílina</v>
      </c>
      <c r="K59" s="40"/>
      <c r="L59" s="144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8"/>
    </row>
    <row r="60" s="2" customFormat="1" ht="10.32" customHeight="1">
      <c r="A60" s="38"/>
      <c r="B60" s="39"/>
      <c r="C60" s="40"/>
      <c r="D60" s="40"/>
      <c r="E60" s="40"/>
      <c r="F60" s="40"/>
      <c r="G60" s="40"/>
      <c r="H60" s="40"/>
      <c r="I60" s="40"/>
      <c r="J60" s="40"/>
      <c r="K60" s="40"/>
      <c r="L60" s="144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</row>
    <row r="61" s="2" customFormat="1" ht="29.28" customHeight="1">
      <c r="A61" s="38"/>
      <c r="B61" s="39"/>
      <c r="C61" s="170" t="s">
        <v>110</v>
      </c>
      <c r="D61" s="171"/>
      <c r="E61" s="171"/>
      <c r="F61" s="171"/>
      <c r="G61" s="171"/>
      <c r="H61" s="171"/>
      <c r="I61" s="171"/>
      <c r="J61" s="172" t="s">
        <v>111</v>
      </c>
      <c r="K61" s="171"/>
      <c r="L61" s="144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 s="2" customFormat="1" ht="10.32" customHeight="1">
      <c r="A62" s="38"/>
      <c r="B62" s="39"/>
      <c r="C62" s="40"/>
      <c r="D62" s="40"/>
      <c r="E62" s="40"/>
      <c r="F62" s="40"/>
      <c r="G62" s="40"/>
      <c r="H62" s="40"/>
      <c r="I62" s="40"/>
      <c r="J62" s="40"/>
      <c r="K62" s="40"/>
      <c r="L62" s="144"/>
      <c r="S62" s="38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8"/>
    </row>
    <row r="63" s="2" customFormat="1" ht="22.8" customHeight="1">
      <c r="A63" s="38"/>
      <c r="B63" s="39"/>
      <c r="C63" s="173" t="s">
        <v>71</v>
      </c>
      <c r="D63" s="40"/>
      <c r="E63" s="40"/>
      <c r="F63" s="40"/>
      <c r="G63" s="40"/>
      <c r="H63" s="40"/>
      <c r="I63" s="40"/>
      <c r="J63" s="102">
        <f>J98</f>
        <v>0</v>
      </c>
      <c r="K63" s="40"/>
      <c r="L63" s="144"/>
      <c r="S63" s="38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8"/>
      <c r="AU63" s="17" t="s">
        <v>112</v>
      </c>
    </row>
    <row r="64" s="9" customFormat="1" ht="24.96" customHeight="1">
      <c r="A64" s="9"/>
      <c r="B64" s="174"/>
      <c r="C64" s="175"/>
      <c r="D64" s="176" t="s">
        <v>113</v>
      </c>
      <c r="E64" s="177"/>
      <c r="F64" s="177"/>
      <c r="G64" s="177"/>
      <c r="H64" s="177"/>
      <c r="I64" s="177"/>
      <c r="J64" s="178">
        <f>J99</f>
        <v>0</v>
      </c>
      <c r="K64" s="175"/>
      <c r="L64" s="17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80"/>
      <c r="C65" s="125"/>
      <c r="D65" s="181" t="s">
        <v>114</v>
      </c>
      <c r="E65" s="182"/>
      <c r="F65" s="182"/>
      <c r="G65" s="182"/>
      <c r="H65" s="182"/>
      <c r="I65" s="182"/>
      <c r="J65" s="183">
        <f>J100</f>
        <v>0</v>
      </c>
      <c r="K65" s="125"/>
      <c r="L65" s="184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80"/>
      <c r="C66" s="125"/>
      <c r="D66" s="181" t="s">
        <v>115</v>
      </c>
      <c r="E66" s="182"/>
      <c r="F66" s="182"/>
      <c r="G66" s="182"/>
      <c r="H66" s="182"/>
      <c r="I66" s="182"/>
      <c r="J66" s="183">
        <f>J130</f>
        <v>0</v>
      </c>
      <c r="K66" s="125"/>
      <c r="L66" s="184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80"/>
      <c r="C67" s="125"/>
      <c r="D67" s="181" t="s">
        <v>116</v>
      </c>
      <c r="E67" s="182"/>
      <c r="F67" s="182"/>
      <c r="G67" s="182"/>
      <c r="H67" s="182"/>
      <c r="I67" s="182"/>
      <c r="J67" s="183">
        <f>J132</f>
        <v>0</v>
      </c>
      <c r="K67" s="125"/>
      <c r="L67" s="184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80"/>
      <c r="C68" s="125"/>
      <c r="D68" s="181" t="s">
        <v>117</v>
      </c>
      <c r="E68" s="182"/>
      <c r="F68" s="182"/>
      <c r="G68" s="182"/>
      <c r="H68" s="182"/>
      <c r="I68" s="182"/>
      <c r="J68" s="183">
        <f>J146</f>
        <v>0</v>
      </c>
      <c r="K68" s="125"/>
      <c r="L68" s="184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10" customFormat="1" ht="19.92" customHeight="1">
      <c r="A69" s="10"/>
      <c r="B69" s="180"/>
      <c r="C69" s="125"/>
      <c r="D69" s="181" t="s">
        <v>118</v>
      </c>
      <c r="E69" s="182"/>
      <c r="F69" s="182"/>
      <c r="G69" s="182"/>
      <c r="H69" s="182"/>
      <c r="I69" s="182"/>
      <c r="J69" s="183">
        <f>J150</f>
        <v>0</v>
      </c>
      <c r="K69" s="125"/>
      <c r="L69" s="184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10" customFormat="1" ht="19.92" customHeight="1">
      <c r="A70" s="10"/>
      <c r="B70" s="180"/>
      <c r="C70" s="125"/>
      <c r="D70" s="181" t="s">
        <v>119</v>
      </c>
      <c r="E70" s="182"/>
      <c r="F70" s="182"/>
      <c r="G70" s="182"/>
      <c r="H70" s="182"/>
      <c r="I70" s="182"/>
      <c r="J70" s="183">
        <f>J160</f>
        <v>0</v>
      </c>
      <c r="K70" s="125"/>
      <c r="L70" s="184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="10" customFormat="1" ht="19.92" customHeight="1">
      <c r="A71" s="10"/>
      <c r="B71" s="180"/>
      <c r="C71" s="125"/>
      <c r="D71" s="181" t="s">
        <v>120</v>
      </c>
      <c r="E71" s="182"/>
      <c r="F71" s="182"/>
      <c r="G71" s="182"/>
      <c r="H71" s="182"/>
      <c r="I71" s="182"/>
      <c r="J71" s="183">
        <f>J167</f>
        <v>0</v>
      </c>
      <c r="K71" s="125"/>
      <c r="L71" s="184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="9" customFormat="1" ht="24.96" customHeight="1">
      <c r="A72" s="9"/>
      <c r="B72" s="174"/>
      <c r="C72" s="175"/>
      <c r="D72" s="176" t="s">
        <v>121</v>
      </c>
      <c r="E72" s="177"/>
      <c r="F72" s="177"/>
      <c r="G72" s="177"/>
      <c r="H72" s="177"/>
      <c r="I72" s="177"/>
      <c r="J72" s="178">
        <f>J170</f>
        <v>0</v>
      </c>
      <c r="K72" s="175"/>
      <c r="L72" s="17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</row>
    <row r="73" s="10" customFormat="1" ht="19.92" customHeight="1">
      <c r="A73" s="10"/>
      <c r="B73" s="180"/>
      <c r="C73" s="125"/>
      <c r="D73" s="181" t="s">
        <v>122</v>
      </c>
      <c r="E73" s="182"/>
      <c r="F73" s="182"/>
      <c r="G73" s="182"/>
      <c r="H73" s="182"/>
      <c r="I73" s="182"/>
      <c r="J73" s="183">
        <f>J171</f>
        <v>0</v>
      </c>
      <c r="K73" s="125"/>
      <c r="L73" s="184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</row>
    <row r="74" s="9" customFormat="1" ht="24.96" customHeight="1">
      <c r="A74" s="9"/>
      <c r="B74" s="174"/>
      <c r="C74" s="175"/>
      <c r="D74" s="176" t="s">
        <v>123</v>
      </c>
      <c r="E74" s="177"/>
      <c r="F74" s="177"/>
      <c r="G74" s="177"/>
      <c r="H74" s="177"/>
      <c r="I74" s="177"/>
      <c r="J74" s="178">
        <f>J195</f>
        <v>0</v>
      </c>
      <c r="K74" s="175"/>
      <c r="L74" s="17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</row>
    <row r="75" s="10" customFormat="1" ht="19.92" customHeight="1">
      <c r="A75" s="10"/>
      <c r="B75" s="180"/>
      <c r="C75" s="125"/>
      <c r="D75" s="181" t="s">
        <v>124</v>
      </c>
      <c r="E75" s="182"/>
      <c r="F75" s="182"/>
      <c r="G75" s="182"/>
      <c r="H75" s="182"/>
      <c r="I75" s="182"/>
      <c r="J75" s="183">
        <f>J196</f>
        <v>0</v>
      </c>
      <c r="K75" s="125"/>
      <c r="L75" s="184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</row>
    <row r="76" s="9" customFormat="1" ht="24.96" customHeight="1">
      <c r="A76" s="9"/>
      <c r="B76" s="174"/>
      <c r="C76" s="175"/>
      <c r="D76" s="176" t="s">
        <v>125</v>
      </c>
      <c r="E76" s="177"/>
      <c r="F76" s="177"/>
      <c r="G76" s="177"/>
      <c r="H76" s="177"/>
      <c r="I76" s="177"/>
      <c r="J76" s="178">
        <f>J225</f>
        <v>0</v>
      </c>
      <c r="K76" s="175"/>
      <c r="L76" s="17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</row>
    <row r="77" s="2" customFormat="1" ht="21.84" customHeight="1">
      <c r="A77" s="38"/>
      <c r="B77" s="39"/>
      <c r="C77" s="40"/>
      <c r="D77" s="40"/>
      <c r="E77" s="40"/>
      <c r="F77" s="40"/>
      <c r="G77" s="40"/>
      <c r="H77" s="40"/>
      <c r="I77" s="40"/>
      <c r="J77" s="40"/>
      <c r="K77" s="40"/>
      <c r="L77" s="144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78" s="2" customFormat="1" ht="6.96" customHeight="1">
      <c r="A78" s="38"/>
      <c r="B78" s="59"/>
      <c r="C78" s="60"/>
      <c r="D78" s="60"/>
      <c r="E78" s="60"/>
      <c r="F78" s="60"/>
      <c r="G78" s="60"/>
      <c r="H78" s="60"/>
      <c r="I78" s="60"/>
      <c r="J78" s="60"/>
      <c r="K78" s="60"/>
      <c r="L78" s="144"/>
      <c r="S78" s="38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8"/>
    </row>
    <row r="82" s="2" customFormat="1" ht="6.96" customHeight="1">
      <c r="A82" s="38"/>
      <c r="B82" s="61"/>
      <c r="C82" s="62"/>
      <c r="D82" s="62"/>
      <c r="E82" s="62"/>
      <c r="F82" s="62"/>
      <c r="G82" s="62"/>
      <c r="H82" s="62"/>
      <c r="I82" s="62"/>
      <c r="J82" s="62"/>
      <c r="K82" s="62"/>
      <c r="L82" s="144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24.96" customHeight="1">
      <c r="A83" s="38"/>
      <c r="B83" s="39"/>
      <c r="C83" s="23" t="s">
        <v>126</v>
      </c>
      <c r="D83" s="40"/>
      <c r="E83" s="40"/>
      <c r="F83" s="40"/>
      <c r="G83" s="40"/>
      <c r="H83" s="40"/>
      <c r="I83" s="40"/>
      <c r="J83" s="40"/>
      <c r="K83" s="40"/>
      <c r="L83" s="144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6.96" customHeight="1">
      <c r="A84" s="38"/>
      <c r="B84" s="39"/>
      <c r="C84" s="40"/>
      <c r="D84" s="40"/>
      <c r="E84" s="40"/>
      <c r="F84" s="40"/>
      <c r="G84" s="40"/>
      <c r="H84" s="40"/>
      <c r="I84" s="40"/>
      <c r="J84" s="40"/>
      <c r="K84" s="40"/>
      <c r="L84" s="144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2" customHeight="1">
      <c r="A85" s="38"/>
      <c r="B85" s="39"/>
      <c r="C85" s="32" t="s">
        <v>16</v>
      </c>
      <c r="D85" s="40"/>
      <c r="E85" s="40"/>
      <c r="F85" s="40"/>
      <c r="G85" s="40"/>
      <c r="H85" s="40"/>
      <c r="I85" s="40"/>
      <c r="J85" s="40"/>
      <c r="K85" s="40"/>
      <c r="L85" s="144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2" customFormat="1" ht="16.5" customHeight="1">
      <c r="A86" s="38"/>
      <c r="B86" s="39"/>
      <c r="C86" s="40"/>
      <c r="D86" s="40"/>
      <c r="E86" s="169" t="str">
        <f>E7</f>
        <v>Aquacentrum Teplice - přeložka horkovodu</v>
      </c>
      <c r="F86" s="32"/>
      <c r="G86" s="32"/>
      <c r="H86" s="32"/>
      <c r="I86" s="40"/>
      <c r="J86" s="40"/>
      <c r="K86" s="40"/>
      <c r="L86" s="144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="1" customFormat="1" ht="12" customHeight="1">
      <c r="B87" s="21"/>
      <c r="C87" s="32" t="s">
        <v>99</v>
      </c>
      <c r="D87" s="22"/>
      <c r="E87" s="22"/>
      <c r="F87" s="22"/>
      <c r="G87" s="22"/>
      <c r="H87" s="22"/>
      <c r="I87" s="22"/>
      <c r="J87" s="22"/>
      <c r="K87" s="22"/>
      <c r="L87" s="20"/>
    </row>
    <row r="88" s="2" customFormat="1" ht="16.5" customHeight="1">
      <c r="A88" s="38"/>
      <c r="B88" s="39"/>
      <c r="C88" s="40"/>
      <c r="D88" s="40"/>
      <c r="E88" s="169" t="s">
        <v>100</v>
      </c>
      <c r="F88" s="40"/>
      <c r="G88" s="40"/>
      <c r="H88" s="40"/>
      <c r="I88" s="40"/>
      <c r="J88" s="40"/>
      <c r="K88" s="40"/>
      <c r="L88" s="144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101</v>
      </c>
      <c r="D89" s="40"/>
      <c r="E89" s="40"/>
      <c r="F89" s="40"/>
      <c r="G89" s="40"/>
      <c r="H89" s="40"/>
      <c r="I89" s="40"/>
      <c r="J89" s="40"/>
      <c r="K89" s="40"/>
      <c r="L89" s="144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6.5" customHeight="1">
      <c r="A90" s="38"/>
      <c r="B90" s="39"/>
      <c r="C90" s="40"/>
      <c r="D90" s="40"/>
      <c r="E90" s="69" t="str">
        <f>E11</f>
        <v>IO 203.1 - Horkovod</v>
      </c>
      <c r="F90" s="40"/>
      <c r="G90" s="40"/>
      <c r="H90" s="40"/>
      <c r="I90" s="40"/>
      <c r="J90" s="40"/>
      <c r="K90" s="40"/>
      <c r="L90" s="144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6.96" customHeight="1">
      <c r="A91" s="38"/>
      <c r="B91" s="39"/>
      <c r="C91" s="40"/>
      <c r="D91" s="40"/>
      <c r="E91" s="40"/>
      <c r="F91" s="40"/>
      <c r="G91" s="40"/>
      <c r="H91" s="40"/>
      <c r="I91" s="40"/>
      <c r="J91" s="40"/>
      <c r="K91" s="40"/>
      <c r="L91" s="144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2" customHeight="1">
      <c r="A92" s="38"/>
      <c r="B92" s="39"/>
      <c r="C92" s="32" t="s">
        <v>21</v>
      </c>
      <c r="D92" s="40"/>
      <c r="E92" s="40"/>
      <c r="F92" s="27" t="str">
        <f>F14</f>
        <v>Teplice</v>
      </c>
      <c r="G92" s="40"/>
      <c r="H92" s="40"/>
      <c r="I92" s="32" t="s">
        <v>23</v>
      </c>
      <c r="J92" s="72" t="str">
        <f>IF(J14="","",J14)</f>
        <v>21. 1. 2026</v>
      </c>
      <c r="K92" s="40"/>
      <c r="L92" s="144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6.96" customHeight="1">
      <c r="A93" s="38"/>
      <c r="B93" s="39"/>
      <c r="C93" s="40"/>
      <c r="D93" s="40"/>
      <c r="E93" s="40"/>
      <c r="F93" s="40"/>
      <c r="G93" s="40"/>
      <c r="H93" s="40"/>
      <c r="I93" s="40"/>
      <c r="J93" s="40"/>
      <c r="K93" s="40"/>
      <c r="L93" s="144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5.65" customHeight="1">
      <c r="A94" s="38"/>
      <c r="B94" s="39"/>
      <c r="C94" s="32" t="s">
        <v>25</v>
      </c>
      <c r="D94" s="40"/>
      <c r="E94" s="40"/>
      <c r="F94" s="27" t="str">
        <f>E17</f>
        <v>Aquacentrum Teplice, p.o., A.Jiráska 3149, Teplice</v>
      </c>
      <c r="G94" s="40"/>
      <c r="H94" s="40"/>
      <c r="I94" s="32" t="s">
        <v>31</v>
      </c>
      <c r="J94" s="36" t="str">
        <f>E23</f>
        <v>PS projekty s.r.o., 14.října 291/4, Teplice</v>
      </c>
      <c r="K94" s="40"/>
      <c r="L94" s="144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40.05" customHeight="1">
      <c r="A95" s="38"/>
      <c r="B95" s="39"/>
      <c r="C95" s="32" t="s">
        <v>29</v>
      </c>
      <c r="D95" s="40"/>
      <c r="E95" s="40"/>
      <c r="F95" s="27" t="str">
        <f>IF(E20="","",E20)</f>
        <v>Vyplň údaj</v>
      </c>
      <c r="G95" s="40"/>
      <c r="H95" s="40"/>
      <c r="I95" s="32" t="s">
        <v>33</v>
      </c>
      <c r="J95" s="36" t="str">
        <f>E26</f>
        <v>STAVINVEST KMS s.r.o., Studentská 285/22, Bílina</v>
      </c>
      <c r="K95" s="40"/>
      <c r="L95" s="144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0.32" customHeight="1">
      <c r="A96" s="38"/>
      <c r="B96" s="39"/>
      <c r="C96" s="40"/>
      <c r="D96" s="40"/>
      <c r="E96" s="40"/>
      <c r="F96" s="40"/>
      <c r="G96" s="40"/>
      <c r="H96" s="40"/>
      <c r="I96" s="40"/>
      <c r="J96" s="40"/>
      <c r="K96" s="40"/>
      <c r="L96" s="144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11" customFormat="1" ht="29.28" customHeight="1">
      <c r="A97" s="185"/>
      <c r="B97" s="186"/>
      <c r="C97" s="187" t="s">
        <v>127</v>
      </c>
      <c r="D97" s="188" t="s">
        <v>58</v>
      </c>
      <c r="E97" s="188" t="s">
        <v>54</v>
      </c>
      <c r="F97" s="188" t="s">
        <v>55</v>
      </c>
      <c r="G97" s="188" t="s">
        <v>128</v>
      </c>
      <c r="H97" s="188" t="s">
        <v>129</v>
      </c>
      <c r="I97" s="188" t="s">
        <v>130</v>
      </c>
      <c r="J97" s="188" t="s">
        <v>111</v>
      </c>
      <c r="K97" s="189" t="s">
        <v>131</v>
      </c>
      <c r="L97" s="190"/>
      <c r="M97" s="92" t="s">
        <v>19</v>
      </c>
      <c r="N97" s="93" t="s">
        <v>43</v>
      </c>
      <c r="O97" s="93" t="s">
        <v>132</v>
      </c>
      <c r="P97" s="93" t="s">
        <v>133</v>
      </c>
      <c r="Q97" s="93" t="s">
        <v>134</v>
      </c>
      <c r="R97" s="93" t="s">
        <v>135</v>
      </c>
      <c r="S97" s="93" t="s">
        <v>136</v>
      </c>
      <c r="T97" s="94" t="s">
        <v>137</v>
      </c>
      <c r="U97" s="185"/>
      <c r="V97" s="185"/>
      <c r="W97" s="185"/>
      <c r="X97" s="185"/>
      <c r="Y97" s="185"/>
      <c r="Z97" s="185"/>
      <c r="AA97" s="185"/>
      <c r="AB97" s="185"/>
      <c r="AC97" s="185"/>
      <c r="AD97" s="185"/>
      <c r="AE97" s="185"/>
    </row>
    <row r="98" s="2" customFormat="1" ht="22.8" customHeight="1">
      <c r="A98" s="38"/>
      <c r="B98" s="39"/>
      <c r="C98" s="99" t="s">
        <v>138</v>
      </c>
      <c r="D98" s="40"/>
      <c r="E98" s="40"/>
      <c r="F98" s="40"/>
      <c r="G98" s="40"/>
      <c r="H98" s="40"/>
      <c r="I98" s="40"/>
      <c r="J98" s="191">
        <f>BK98</f>
        <v>0</v>
      </c>
      <c r="K98" s="40"/>
      <c r="L98" s="44"/>
      <c r="M98" s="95"/>
      <c r="N98" s="192"/>
      <c r="O98" s="96"/>
      <c r="P98" s="193">
        <f>P99+P170+P195+P225</f>
        <v>0</v>
      </c>
      <c r="Q98" s="96"/>
      <c r="R98" s="193">
        <f>R99+R170+R195+R225</f>
        <v>135.65099916700001</v>
      </c>
      <c r="S98" s="96"/>
      <c r="T98" s="194">
        <f>T99+T170+T195+T225</f>
        <v>57.700600000000009</v>
      </c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T98" s="17" t="s">
        <v>72</v>
      </c>
      <c r="AU98" s="17" t="s">
        <v>112</v>
      </c>
      <c r="BK98" s="195">
        <f>BK99+BK170+BK195+BK225</f>
        <v>0</v>
      </c>
    </row>
    <row r="99" s="12" customFormat="1" ht="25.92" customHeight="1">
      <c r="A99" s="12"/>
      <c r="B99" s="196"/>
      <c r="C99" s="197"/>
      <c r="D99" s="198" t="s">
        <v>72</v>
      </c>
      <c r="E99" s="199" t="s">
        <v>139</v>
      </c>
      <c r="F99" s="199" t="s">
        <v>140</v>
      </c>
      <c r="G99" s="197"/>
      <c r="H99" s="197"/>
      <c r="I99" s="200"/>
      <c r="J99" s="201">
        <f>BK99</f>
        <v>0</v>
      </c>
      <c r="K99" s="197"/>
      <c r="L99" s="202"/>
      <c r="M99" s="203"/>
      <c r="N99" s="204"/>
      <c r="O99" s="204"/>
      <c r="P99" s="205">
        <f>P100+P130+P132+P146+P150+P160+P167</f>
        <v>0</v>
      </c>
      <c r="Q99" s="204"/>
      <c r="R99" s="205">
        <f>R100+R130+R132+R146+R150+R160+R167</f>
        <v>133.59546301900002</v>
      </c>
      <c r="S99" s="204"/>
      <c r="T99" s="206">
        <f>T100+T130+T132+T146+T150+T160+T167</f>
        <v>57.700600000000009</v>
      </c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R99" s="207" t="s">
        <v>80</v>
      </c>
      <c r="AT99" s="208" t="s">
        <v>72</v>
      </c>
      <c r="AU99" s="208" t="s">
        <v>73</v>
      </c>
      <c r="AY99" s="207" t="s">
        <v>141</v>
      </c>
      <c r="BK99" s="209">
        <f>BK100+BK130+BK132+BK146+BK150+BK160+BK167</f>
        <v>0</v>
      </c>
    </row>
    <row r="100" s="12" customFormat="1" ht="22.8" customHeight="1">
      <c r="A100" s="12"/>
      <c r="B100" s="196"/>
      <c r="C100" s="197"/>
      <c r="D100" s="198" t="s">
        <v>72</v>
      </c>
      <c r="E100" s="210" t="s">
        <v>80</v>
      </c>
      <c r="F100" s="210" t="s">
        <v>142</v>
      </c>
      <c r="G100" s="197"/>
      <c r="H100" s="197"/>
      <c r="I100" s="200"/>
      <c r="J100" s="211">
        <f>BK100</f>
        <v>0</v>
      </c>
      <c r="K100" s="197"/>
      <c r="L100" s="202"/>
      <c r="M100" s="203"/>
      <c r="N100" s="204"/>
      <c r="O100" s="204"/>
      <c r="P100" s="205">
        <f>SUM(P101:P129)</f>
        <v>0</v>
      </c>
      <c r="Q100" s="204"/>
      <c r="R100" s="205">
        <f>SUM(R101:R129)</f>
        <v>106.898137588</v>
      </c>
      <c r="S100" s="204"/>
      <c r="T100" s="206">
        <f>SUM(T101:T129)</f>
        <v>55.596600000000009</v>
      </c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R100" s="207" t="s">
        <v>80</v>
      </c>
      <c r="AT100" s="208" t="s">
        <v>72</v>
      </c>
      <c r="AU100" s="208" t="s">
        <v>80</v>
      </c>
      <c r="AY100" s="207" t="s">
        <v>141</v>
      </c>
      <c r="BK100" s="209">
        <f>SUM(BK101:BK129)</f>
        <v>0</v>
      </c>
    </row>
    <row r="101" s="2" customFormat="1" ht="24.15" customHeight="1">
      <c r="A101" s="38"/>
      <c r="B101" s="39"/>
      <c r="C101" s="212" t="s">
        <v>80</v>
      </c>
      <c r="D101" s="212" t="s">
        <v>143</v>
      </c>
      <c r="E101" s="213" t="s">
        <v>144</v>
      </c>
      <c r="F101" s="214" t="s">
        <v>145</v>
      </c>
      <c r="G101" s="215" t="s">
        <v>146</v>
      </c>
      <c r="H101" s="216">
        <v>4</v>
      </c>
      <c r="I101" s="217"/>
      <c r="J101" s="218">
        <f>ROUND(I101*H101,2)</f>
        <v>0</v>
      </c>
      <c r="K101" s="214" t="s">
        <v>19</v>
      </c>
      <c r="L101" s="44"/>
      <c r="M101" s="219" t="s">
        <v>19</v>
      </c>
      <c r="N101" s="220" t="s">
        <v>44</v>
      </c>
      <c r="O101" s="84"/>
      <c r="P101" s="221">
        <f>O101*H101</f>
        <v>0</v>
      </c>
      <c r="Q101" s="221">
        <v>0</v>
      </c>
      <c r="R101" s="221">
        <f>Q101*H101</f>
        <v>0</v>
      </c>
      <c r="S101" s="221">
        <v>0</v>
      </c>
      <c r="T101" s="222">
        <f>S101*H101</f>
        <v>0</v>
      </c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8"/>
      <c r="AR101" s="223" t="s">
        <v>147</v>
      </c>
      <c r="AT101" s="223" t="s">
        <v>143</v>
      </c>
      <c r="AU101" s="223" t="s">
        <v>83</v>
      </c>
      <c r="AY101" s="17" t="s">
        <v>141</v>
      </c>
      <c r="BE101" s="224">
        <f>IF(N101="základní",J101,0)</f>
        <v>0</v>
      </c>
      <c r="BF101" s="224">
        <f>IF(N101="snížená",J101,0)</f>
        <v>0</v>
      </c>
      <c r="BG101" s="224">
        <f>IF(N101="zákl. přenesená",J101,0)</f>
        <v>0</v>
      </c>
      <c r="BH101" s="224">
        <f>IF(N101="sníž. přenesená",J101,0)</f>
        <v>0</v>
      </c>
      <c r="BI101" s="224">
        <f>IF(N101="nulová",J101,0)</f>
        <v>0</v>
      </c>
      <c r="BJ101" s="17" t="s">
        <v>80</v>
      </c>
      <c r="BK101" s="224">
        <f>ROUND(I101*H101,2)</f>
        <v>0</v>
      </c>
      <c r="BL101" s="17" t="s">
        <v>147</v>
      </c>
      <c r="BM101" s="223" t="s">
        <v>148</v>
      </c>
    </row>
    <row r="102" s="2" customFormat="1" ht="21.75" customHeight="1">
      <c r="A102" s="38"/>
      <c r="B102" s="39"/>
      <c r="C102" s="212" t="s">
        <v>83</v>
      </c>
      <c r="D102" s="212" t="s">
        <v>143</v>
      </c>
      <c r="E102" s="213" t="s">
        <v>149</v>
      </c>
      <c r="F102" s="214" t="s">
        <v>150</v>
      </c>
      <c r="G102" s="215" t="s">
        <v>151</v>
      </c>
      <c r="H102" s="216">
        <v>1</v>
      </c>
      <c r="I102" s="217"/>
      <c r="J102" s="218">
        <f>ROUND(I102*H102,2)</f>
        <v>0</v>
      </c>
      <c r="K102" s="214" t="s">
        <v>19</v>
      </c>
      <c r="L102" s="44"/>
      <c r="M102" s="219" t="s">
        <v>19</v>
      </c>
      <c r="N102" s="220" t="s">
        <v>44</v>
      </c>
      <c r="O102" s="84"/>
      <c r="P102" s="221">
        <f>O102*H102</f>
        <v>0</v>
      </c>
      <c r="Q102" s="221">
        <v>0</v>
      </c>
      <c r="R102" s="221">
        <f>Q102*H102</f>
        <v>0</v>
      </c>
      <c r="S102" s="221">
        <v>0</v>
      </c>
      <c r="T102" s="222">
        <f>S102*H102</f>
        <v>0</v>
      </c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8"/>
      <c r="AR102" s="223" t="s">
        <v>147</v>
      </c>
      <c r="AT102" s="223" t="s">
        <v>143</v>
      </c>
      <c r="AU102" s="223" t="s">
        <v>83</v>
      </c>
      <c r="AY102" s="17" t="s">
        <v>141</v>
      </c>
      <c r="BE102" s="224">
        <f>IF(N102="základní",J102,0)</f>
        <v>0</v>
      </c>
      <c r="BF102" s="224">
        <f>IF(N102="snížená",J102,0)</f>
        <v>0</v>
      </c>
      <c r="BG102" s="224">
        <f>IF(N102="zákl. přenesená",J102,0)</f>
        <v>0</v>
      </c>
      <c r="BH102" s="224">
        <f>IF(N102="sníž. přenesená",J102,0)</f>
        <v>0</v>
      </c>
      <c r="BI102" s="224">
        <f>IF(N102="nulová",J102,0)</f>
        <v>0</v>
      </c>
      <c r="BJ102" s="17" t="s">
        <v>80</v>
      </c>
      <c r="BK102" s="224">
        <f>ROUND(I102*H102,2)</f>
        <v>0</v>
      </c>
      <c r="BL102" s="17" t="s">
        <v>147</v>
      </c>
      <c r="BM102" s="223" t="s">
        <v>152</v>
      </c>
    </row>
    <row r="103" s="2" customFormat="1" ht="16.5" customHeight="1">
      <c r="A103" s="38"/>
      <c r="B103" s="39"/>
      <c r="C103" s="212" t="s">
        <v>153</v>
      </c>
      <c r="D103" s="212" t="s">
        <v>143</v>
      </c>
      <c r="E103" s="213" t="s">
        <v>154</v>
      </c>
      <c r="F103" s="214" t="s">
        <v>155</v>
      </c>
      <c r="G103" s="215" t="s">
        <v>151</v>
      </c>
      <c r="H103" s="216">
        <v>1</v>
      </c>
      <c r="I103" s="217"/>
      <c r="J103" s="218">
        <f>ROUND(I103*H103,2)</f>
        <v>0</v>
      </c>
      <c r="K103" s="214" t="s">
        <v>19</v>
      </c>
      <c r="L103" s="44"/>
      <c r="M103" s="219" t="s">
        <v>19</v>
      </c>
      <c r="N103" s="220" t="s">
        <v>44</v>
      </c>
      <c r="O103" s="84"/>
      <c r="P103" s="221">
        <f>O103*H103</f>
        <v>0</v>
      </c>
      <c r="Q103" s="221">
        <v>0</v>
      </c>
      <c r="R103" s="221">
        <f>Q103*H103</f>
        <v>0</v>
      </c>
      <c r="S103" s="221">
        <v>0</v>
      </c>
      <c r="T103" s="222">
        <f>S103*H103</f>
        <v>0</v>
      </c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  <c r="AR103" s="223" t="s">
        <v>147</v>
      </c>
      <c r="AT103" s="223" t="s">
        <v>143</v>
      </c>
      <c r="AU103" s="223" t="s">
        <v>83</v>
      </c>
      <c r="AY103" s="17" t="s">
        <v>141</v>
      </c>
      <c r="BE103" s="224">
        <f>IF(N103="základní",J103,0)</f>
        <v>0</v>
      </c>
      <c r="BF103" s="224">
        <f>IF(N103="snížená",J103,0)</f>
        <v>0</v>
      </c>
      <c r="BG103" s="224">
        <f>IF(N103="zákl. přenesená",J103,0)</f>
        <v>0</v>
      </c>
      <c r="BH103" s="224">
        <f>IF(N103="sníž. přenesená",J103,0)</f>
        <v>0</v>
      </c>
      <c r="BI103" s="224">
        <f>IF(N103="nulová",J103,0)</f>
        <v>0</v>
      </c>
      <c r="BJ103" s="17" t="s">
        <v>80</v>
      </c>
      <c r="BK103" s="224">
        <f>ROUND(I103*H103,2)</f>
        <v>0</v>
      </c>
      <c r="BL103" s="17" t="s">
        <v>147</v>
      </c>
      <c r="BM103" s="223" t="s">
        <v>156</v>
      </c>
    </row>
    <row r="104" s="2" customFormat="1" ht="37.8" customHeight="1">
      <c r="A104" s="38"/>
      <c r="B104" s="39"/>
      <c r="C104" s="212" t="s">
        <v>147</v>
      </c>
      <c r="D104" s="212" t="s">
        <v>143</v>
      </c>
      <c r="E104" s="213" t="s">
        <v>157</v>
      </c>
      <c r="F104" s="214" t="s">
        <v>158</v>
      </c>
      <c r="G104" s="215" t="s">
        <v>146</v>
      </c>
      <c r="H104" s="216">
        <v>65</v>
      </c>
      <c r="I104" s="217"/>
      <c r="J104" s="218">
        <f>ROUND(I104*H104,2)</f>
        <v>0</v>
      </c>
      <c r="K104" s="214" t="s">
        <v>19</v>
      </c>
      <c r="L104" s="44"/>
      <c r="M104" s="219" t="s">
        <v>19</v>
      </c>
      <c r="N104" s="220" t="s">
        <v>44</v>
      </c>
      <c r="O104" s="84"/>
      <c r="P104" s="221">
        <f>O104*H104</f>
        <v>0</v>
      </c>
      <c r="Q104" s="221">
        <v>0</v>
      </c>
      <c r="R104" s="221">
        <f>Q104*H104</f>
        <v>0</v>
      </c>
      <c r="S104" s="221">
        <v>0.26000000000000001</v>
      </c>
      <c r="T104" s="222">
        <f>S104*H104</f>
        <v>16.900000000000002</v>
      </c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  <c r="AR104" s="223" t="s">
        <v>147</v>
      </c>
      <c r="AT104" s="223" t="s">
        <v>143</v>
      </c>
      <c r="AU104" s="223" t="s">
        <v>83</v>
      </c>
      <c r="AY104" s="17" t="s">
        <v>141</v>
      </c>
      <c r="BE104" s="224">
        <f>IF(N104="základní",J104,0)</f>
        <v>0</v>
      </c>
      <c r="BF104" s="224">
        <f>IF(N104="snížená",J104,0)</f>
        <v>0</v>
      </c>
      <c r="BG104" s="224">
        <f>IF(N104="zákl. přenesená",J104,0)</f>
        <v>0</v>
      </c>
      <c r="BH104" s="224">
        <f>IF(N104="sníž. přenesená",J104,0)</f>
        <v>0</v>
      </c>
      <c r="BI104" s="224">
        <f>IF(N104="nulová",J104,0)</f>
        <v>0</v>
      </c>
      <c r="BJ104" s="17" t="s">
        <v>80</v>
      </c>
      <c r="BK104" s="224">
        <f>ROUND(I104*H104,2)</f>
        <v>0</v>
      </c>
      <c r="BL104" s="17" t="s">
        <v>147</v>
      </c>
      <c r="BM104" s="223" t="s">
        <v>159</v>
      </c>
    </row>
    <row r="105" s="2" customFormat="1" ht="33" customHeight="1">
      <c r="A105" s="38"/>
      <c r="B105" s="39"/>
      <c r="C105" s="212" t="s">
        <v>160</v>
      </c>
      <c r="D105" s="212" t="s">
        <v>143</v>
      </c>
      <c r="E105" s="213" t="s">
        <v>161</v>
      </c>
      <c r="F105" s="214" t="s">
        <v>162</v>
      </c>
      <c r="G105" s="215" t="s">
        <v>146</v>
      </c>
      <c r="H105" s="216">
        <v>25</v>
      </c>
      <c r="I105" s="217"/>
      <c r="J105" s="218">
        <f>ROUND(I105*H105,2)</f>
        <v>0</v>
      </c>
      <c r="K105" s="214" t="s">
        <v>19</v>
      </c>
      <c r="L105" s="44"/>
      <c r="M105" s="219" t="s">
        <v>19</v>
      </c>
      <c r="N105" s="220" t="s">
        <v>44</v>
      </c>
      <c r="O105" s="84"/>
      <c r="P105" s="221">
        <f>O105*H105</f>
        <v>0</v>
      </c>
      <c r="Q105" s="221">
        <v>0</v>
      </c>
      <c r="R105" s="221">
        <f>Q105*H105</f>
        <v>0</v>
      </c>
      <c r="S105" s="221">
        <v>0.29999999999999999</v>
      </c>
      <c r="T105" s="222">
        <f>S105*H105</f>
        <v>7.5</v>
      </c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  <c r="AR105" s="223" t="s">
        <v>147</v>
      </c>
      <c r="AT105" s="223" t="s">
        <v>143</v>
      </c>
      <c r="AU105" s="223" t="s">
        <v>83</v>
      </c>
      <c r="AY105" s="17" t="s">
        <v>141</v>
      </c>
      <c r="BE105" s="224">
        <f>IF(N105="základní",J105,0)</f>
        <v>0</v>
      </c>
      <c r="BF105" s="224">
        <f>IF(N105="snížená",J105,0)</f>
        <v>0</v>
      </c>
      <c r="BG105" s="224">
        <f>IF(N105="zákl. přenesená",J105,0)</f>
        <v>0</v>
      </c>
      <c r="BH105" s="224">
        <f>IF(N105="sníž. přenesená",J105,0)</f>
        <v>0</v>
      </c>
      <c r="BI105" s="224">
        <f>IF(N105="nulová",J105,0)</f>
        <v>0</v>
      </c>
      <c r="BJ105" s="17" t="s">
        <v>80</v>
      </c>
      <c r="BK105" s="224">
        <f>ROUND(I105*H105,2)</f>
        <v>0</v>
      </c>
      <c r="BL105" s="17" t="s">
        <v>147</v>
      </c>
      <c r="BM105" s="223" t="s">
        <v>163</v>
      </c>
    </row>
    <row r="106" s="2" customFormat="1" ht="37.8" customHeight="1">
      <c r="A106" s="38"/>
      <c r="B106" s="39"/>
      <c r="C106" s="212" t="s">
        <v>164</v>
      </c>
      <c r="D106" s="212" t="s">
        <v>143</v>
      </c>
      <c r="E106" s="213" t="s">
        <v>165</v>
      </c>
      <c r="F106" s="214" t="s">
        <v>166</v>
      </c>
      <c r="G106" s="215" t="s">
        <v>146</v>
      </c>
      <c r="H106" s="216">
        <v>10</v>
      </c>
      <c r="I106" s="217"/>
      <c r="J106" s="218">
        <f>ROUND(I106*H106,2)</f>
        <v>0</v>
      </c>
      <c r="K106" s="214" t="s">
        <v>19</v>
      </c>
      <c r="L106" s="44"/>
      <c r="M106" s="219" t="s">
        <v>19</v>
      </c>
      <c r="N106" s="220" t="s">
        <v>44</v>
      </c>
      <c r="O106" s="84"/>
      <c r="P106" s="221">
        <f>O106*H106</f>
        <v>0</v>
      </c>
      <c r="Q106" s="221">
        <v>0</v>
      </c>
      <c r="R106" s="221">
        <f>Q106*H106</f>
        <v>0</v>
      </c>
      <c r="S106" s="221">
        <v>0.75</v>
      </c>
      <c r="T106" s="222">
        <f>S106*H106</f>
        <v>7.5</v>
      </c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  <c r="AR106" s="223" t="s">
        <v>147</v>
      </c>
      <c r="AT106" s="223" t="s">
        <v>143</v>
      </c>
      <c r="AU106" s="223" t="s">
        <v>83</v>
      </c>
      <c r="AY106" s="17" t="s">
        <v>141</v>
      </c>
      <c r="BE106" s="224">
        <f>IF(N106="základní",J106,0)</f>
        <v>0</v>
      </c>
      <c r="BF106" s="224">
        <f>IF(N106="snížená",J106,0)</f>
        <v>0</v>
      </c>
      <c r="BG106" s="224">
        <f>IF(N106="zákl. přenesená",J106,0)</f>
        <v>0</v>
      </c>
      <c r="BH106" s="224">
        <f>IF(N106="sníž. přenesená",J106,0)</f>
        <v>0</v>
      </c>
      <c r="BI106" s="224">
        <f>IF(N106="nulová",J106,0)</f>
        <v>0</v>
      </c>
      <c r="BJ106" s="17" t="s">
        <v>80</v>
      </c>
      <c r="BK106" s="224">
        <f>ROUND(I106*H106,2)</f>
        <v>0</v>
      </c>
      <c r="BL106" s="17" t="s">
        <v>147</v>
      </c>
      <c r="BM106" s="223" t="s">
        <v>167</v>
      </c>
    </row>
    <row r="107" s="2" customFormat="1" ht="33" customHeight="1">
      <c r="A107" s="38"/>
      <c r="B107" s="39"/>
      <c r="C107" s="212" t="s">
        <v>168</v>
      </c>
      <c r="D107" s="212" t="s">
        <v>143</v>
      </c>
      <c r="E107" s="213" t="s">
        <v>169</v>
      </c>
      <c r="F107" s="214" t="s">
        <v>170</v>
      </c>
      <c r="G107" s="215" t="s">
        <v>146</v>
      </c>
      <c r="H107" s="216">
        <v>50</v>
      </c>
      <c r="I107" s="217"/>
      <c r="J107" s="218">
        <f>ROUND(I107*H107,2)</f>
        <v>0</v>
      </c>
      <c r="K107" s="214" t="s">
        <v>19</v>
      </c>
      <c r="L107" s="44"/>
      <c r="M107" s="219" t="s">
        <v>19</v>
      </c>
      <c r="N107" s="220" t="s">
        <v>44</v>
      </c>
      <c r="O107" s="84"/>
      <c r="P107" s="221">
        <f>O107*H107</f>
        <v>0</v>
      </c>
      <c r="Q107" s="221">
        <v>0</v>
      </c>
      <c r="R107" s="221">
        <f>Q107*H107</f>
        <v>0</v>
      </c>
      <c r="S107" s="221">
        <v>0.29999999999999999</v>
      </c>
      <c r="T107" s="222">
        <f>S107*H107</f>
        <v>15</v>
      </c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  <c r="AR107" s="223" t="s">
        <v>147</v>
      </c>
      <c r="AT107" s="223" t="s">
        <v>143</v>
      </c>
      <c r="AU107" s="223" t="s">
        <v>83</v>
      </c>
      <c r="AY107" s="17" t="s">
        <v>141</v>
      </c>
      <c r="BE107" s="224">
        <f>IF(N107="základní",J107,0)</f>
        <v>0</v>
      </c>
      <c r="BF107" s="224">
        <f>IF(N107="snížená",J107,0)</f>
        <v>0</v>
      </c>
      <c r="BG107" s="224">
        <f>IF(N107="zákl. přenesená",J107,0)</f>
        <v>0</v>
      </c>
      <c r="BH107" s="224">
        <f>IF(N107="sníž. přenesená",J107,0)</f>
        <v>0</v>
      </c>
      <c r="BI107" s="224">
        <f>IF(N107="nulová",J107,0)</f>
        <v>0</v>
      </c>
      <c r="BJ107" s="17" t="s">
        <v>80</v>
      </c>
      <c r="BK107" s="224">
        <f>ROUND(I107*H107,2)</f>
        <v>0</v>
      </c>
      <c r="BL107" s="17" t="s">
        <v>147</v>
      </c>
      <c r="BM107" s="223" t="s">
        <v>171</v>
      </c>
    </row>
    <row r="108" s="2" customFormat="1" ht="24.15" customHeight="1">
      <c r="A108" s="38"/>
      <c r="B108" s="39"/>
      <c r="C108" s="212" t="s">
        <v>172</v>
      </c>
      <c r="D108" s="212" t="s">
        <v>143</v>
      </c>
      <c r="E108" s="213" t="s">
        <v>173</v>
      </c>
      <c r="F108" s="214" t="s">
        <v>174</v>
      </c>
      <c r="G108" s="215" t="s">
        <v>146</v>
      </c>
      <c r="H108" s="216">
        <v>25</v>
      </c>
      <c r="I108" s="217"/>
      <c r="J108" s="218">
        <f>ROUND(I108*H108,2)</f>
        <v>0</v>
      </c>
      <c r="K108" s="214" t="s">
        <v>19</v>
      </c>
      <c r="L108" s="44"/>
      <c r="M108" s="219" t="s">
        <v>19</v>
      </c>
      <c r="N108" s="220" t="s">
        <v>44</v>
      </c>
      <c r="O108" s="84"/>
      <c r="P108" s="221">
        <f>O108*H108</f>
        <v>0</v>
      </c>
      <c r="Q108" s="221">
        <v>4.0580000000000001E-05</v>
      </c>
      <c r="R108" s="221">
        <f>Q108*H108</f>
        <v>0.0010145</v>
      </c>
      <c r="S108" s="221">
        <v>0.11500000000000001</v>
      </c>
      <c r="T108" s="222">
        <f>S108*H108</f>
        <v>2.875</v>
      </c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  <c r="AR108" s="223" t="s">
        <v>147</v>
      </c>
      <c r="AT108" s="223" t="s">
        <v>143</v>
      </c>
      <c r="AU108" s="223" t="s">
        <v>83</v>
      </c>
      <c r="AY108" s="17" t="s">
        <v>141</v>
      </c>
      <c r="BE108" s="224">
        <f>IF(N108="základní",J108,0)</f>
        <v>0</v>
      </c>
      <c r="BF108" s="224">
        <f>IF(N108="snížená",J108,0)</f>
        <v>0</v>
      </c>
      <c r="BG108" s="224">
        <f>IF(N108="zákl. přenesená",J108,0)</f>
        <v>0</v>
      </c>
      <c r="BH108" s="224">
        <f>IF(N108="sníž. přenesená",J108,0)</f>
        <v>0</v>
      </c>
      <c r="BI108" s="224">
        <f>IF(N108="nulová",J108,0)</f>
        <v>0</v>
      </c>
      <c r="BJ108" s="17" t="s">
        <v>80</v>
      </c>
      <c r="BK108" s="224">
        <f>ROUND(I108*H108,2)</f>
        <v>0</v>
      </c>
      <c r="BL108" s="17" t="s">
        <v>147</v>
      </c>
      <c r="BM108" s="223" t="s">
        <v>175</v>
      </c>
    </row>
    <row r="109" s="2" customFormat="1" ht="24.15" customHeight="1">
      <c r="A109" s="38"/>
      <c r="B109" s="39"/>
      <c r="C109" s="212" t="s">
        <v>176</v>
      </c>
      <c r="D109" s="212" t="s">
        <v>143</v>
      </c>
      <c r="E109" s="213" t="s">
        <v>177</v>
      </c>
      <c r="F109" s="214" t="s">
        <v>178</v>
      </c>
      <c r="G109" s="215" t="s">
        <v>146</v>
      </c>
      <c r="H109" s="216">
        <v>10</v>
      </c>
      <c r="I109" s="217"/>
      <c r="J109" s="218">
        <f>ROUND(I109*H109,2)</f>
        <v>0</v>
      </c>
      <c r="K109" s="214" t="s">
        <v>19</v>
      </c>
      <c r="L109" s="44"/>
      <c r="M109" s="219" t="s">
        <v>19</v>
      </c>
      <c r="N109" s="220" t="s">
        <v>44</v>
      </c>
      <c r="O109" s="84"/>
      <c r="P109" s="221">
        <f>O109*H109</f>
        <v>0</v>
      </c>
      <c r="Q109" s="221">
        <v>9.2219999999999995E-05</v>
      </c>
      <c r="R109" s="221">
        <f>Q109*H109</f>
        <v>0.00092219999999999997</v>
      </c>
      <c r="S109" s="221">
        <v>0.23000000000000001</v>
      </c>
      <c r="T109" s="222">
        <f>S109*H109</f>
        <v>2.3000000000000003</v>
      </c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  <c r="AR109" s="223" t="s">
        <v>147</v>
      </c>
      <c r="AT109" s="223" t="s">
        <v>143</v>
      </c>
      <c r="AU109" s="223" t="s">
        <v>83</v>
      </c>
      <c r="AY109" s="17" t="s">
        <v>141</v>
      </c>
      <c r="BE109" s="224">
        <f>IF(N109="základní",J109,0)</f>
        <v>0</v>
      </c>
      <c r="BF109" s="224">
        <f>IF(N109="snížená",J109,0)</f>
        <v>0</v>
      </c>
      <c r="BG109" s="224">
        <f>IF(N109="zákl. přenesená",J109,0)</f>
        <v>0</v>
      </c>
      <c r="BH109" s="224">
        <f>IF(N109="sníž. přenesená",J109,0)</f>
        <v>0</v>
      </c>
      <c r="BI109" s="224">
        <f>IF(N109="nulová",J109,0)</f>
        <v>0</v>
      </c>
      <c r="BJ109" s="17" t="s">
        <v>80</v>
      </c>
      <c r="BK109" s="224">
        <f>ROUND(I109*H109,2)</f>
        <v>0</v>
      </c>
      <c r="BL109" s="17" t="s">
        <v>147</v>
      </c>
      <c r="BM109" s="223" t="s">
        <v>179</v>
      </c>
    </row>
    <row r="110" s="2" customFormat="1" ht="24.15" customHeight="1">
      <c r="A110" s="38"/>
      <c r="B110" s="39"/>
      <c r="C110" s="212" t="s">
        <v>180</v>
      </c>
      <c r="D110" s="212" t="s">
        <v>143</v>
      </c>
      <c r="E110" s="213" t="s">
        <v>181</v>
      </c>
      <c r="F110" s="214" t="s">
        <v>182</v>
      </c>
      <c r="G110" s="215" t="s">
        <v>183</v>
      </c>
      <c r="H110" s="216">
        <v>4</v>
      </c>
      <c r="I110" s="217"/>
      <c r="J110" s="218">
        <f>ROUND(I110*H110,2)</f>
        <v>0</v>
      </c>
      <c r="K110" s="214" t="s">
        <v>19</v>
      </c>
      <c r="L110" s="44"/>
      <c r="M110" s="219" t="s">
        <v>19</v>
      </c>
      <c r="N110" s="220" t="s">
        <v>44</v>
      </c>
      <c r="O110" s="84"/>
      <c r="P110" s="221">
        <f>O110*H110</f>
        <v>0</v>
      </c>
      <c r="Q110" s="221">
        <v>0</v>
      </c>
      <c r="R110" s="221">
        <f>Q110*H110</f>
        <v>0</v>
      </c>
      <c r="S110" s="221">
        <v>0.23000000000000001</v>
      </c>
      <c r="T110" s="222">
        <f>S110*H110</f>
        <v>0.92000000000000004</v>
      </c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  <c r="AR110" s="223" t="s">
        <v>147</v>
      </c>
      <c r="AT110" s="223" t="s">
        <v>143</v>
      </c>
      <c r="AU110" s="223" t="s">
        <v>83</v>
      </c>
      <c r="AY110" s="17" t="s">
        <v>141</v>
      </c>
      <c r="BE110" s="224">
        <f>IF(N110="základní",J110,0)</f>
        <v>0</v>
      </c>
      <c r="BF110" s="224">
        <f>IF(N110="snížená",J110,0)</f>
        <v>0</v>
      </c>
      <c r="BG110" s="224">
        <f>IF(N110="zákl. přenesená",J110,0)</f>
        <v>0</v>
      </c>
      <c r="BH110" s="224">
        <f>IF(N110="sníž. přenesená",J110,0)</f>
        <v>0</v>
      </c>
      <c r="BI110" s="224">
        <f>IF(N110="nulová",J110,0)</f>
        <v>0</v>
      </c>
      <c r="BJ110" s="17" t="s">
        <v>80</v>
      </c>
      <c r="BK110" s="224">
        <f>ROUND(I110*H110,2)</f>
        <v>0</v>
      </c>
      <c r="BL110" s="17" t="s">
        <v>147</v>
      </c>
      <c r="BM110" s="223" t="s">
        <v>184</v>
      </c>
    </row>
    <row r="111" s="2" customFormat="1" ht="24.15" customHeight="1">
      <c r="A111" s="38"/>
      <c r="B111" s="39"/>
      <c r="C111" s="212" t="s">
        <v>185</v>
      </c>
      <c r="D111" s="212" t="s">
        <v>143</v>
      </c>
      <c r="E111" s="213" t="s">
        <v>186</v>
      </c>
      <c r="F111" s="214" t="s">
        <v>187</v>
      </c>
      <c r="G111" s="215" t="s">
        <v>183</v>
      </c>
      <c r="H111" s="216">
        <v>4.7999999999999998</v>
      </c>
      <c r="I111" s="217"/>
      <c r="J111" s="218">
        <f>ROUND(I111*H111,2)</f>
        <v>0</v>
      </c>
      <c r="K111" s="214" t="s">
        <v>19</v>
      </c>
      <c r="L111" s="44"/>
      <c r="M111" s="219" t="s">
        <v>19</v>
      </c>
      <c r="N111" s="220" t="s">
        <v>44</v>
      </c>
      <c r="O111" s="84"/>
      <c r="P111" s="221">
        <f>O111*H111</f>
        <v>0</v>
      </c>
      <c r="Q111" s="221">
        <v>0</v>
      </c>
      <c r="R111" s="221">
        <f>Q111*H111</f>
        <v>0</v>
      </c>
      <c r="S111" s="221">
        <v>0.28999999999999998</v>
      </c>
      <c r="T111" s="222">
        <f>S111*H111</f>
        <v>1.3919999999999999</v>
      </c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  <c r="AR111" s="223" t="s">
        <v>147</v>
      </c>
      <c r="AT111" s="223" t="s">
        <v>143</v>
      </c>
      <c r="AU111" s="223" t="s">
        <v>83</v>
      </c>
      <c r="AY111" s="17" t="s">
        <v>141</v>
      </c>
      <c r="BE111" s="224">
        <f>IF(N111="základní",J111,0)</f>
        <v>0</v>
      </c>
      <c r="BF111" s="224">
        <f>IF(N111="snížená",J111,0)</f>
        <v>0</v>
      </c>
      <c r="BG111" s="224">
        <f>IF(N111="zákl. přenesená",J111,0)</f>
        <v>0</v>
      </c>
      <c r="BH111" s="224">
        <f>IF(N111="sníž. přenesená",J111,0)</f>
        <v>0</v>
      </c>
      <c r="BI111" s="224">
        <f>IF(N111="nulová",J111,0)</f>
        <v>0</v>
      </c>
      <c r="BJ111" s="17" t="s">
        <v>80</v>
      </c>
      <c r="BK111" s="224">
        <f>ROUND(I111*H111,2)</f>
        <v>0</v>
      </c>
      <c r="BL111" s="17" t="s">
        <v>147</v>
      </c>
      <c r="BM111" s="223" t="s">
        <v>188</v>
      </c>
    </row>
    <row r="112" s="2" customFormat="1" ht="24.15" customHeight="1">
      <c r="A112" s="38"/>
      <c r="B112" s="39"/>
      <c r="C112" s="212" t="s">
        <v>8</v>
      </c>
      <c r="D112" s="212" t="s">
        <v>143</v>
      </c>
      <c r="E112" s="213" t="s">
        <v>189</v>
      </c>
      <c r="F112" s="214" t="s">
        <v>190</v>
      </c>
      <c r="G112" s="215" t="s">
        <v>183</v>
      </c>
      <c r="H112" s="216">
        <v>30.239999999999998</v>
      </c>
      <c r="I112" s="217"/>
      <c r="J112" s="218">
        <f>ROUND(I112*H112,2)</f>
        <v>0</v>
      </c>
      <c r="K112" s="214" t="s">
        <v>19</v>
      </c>
      <c r="L112" s="44"/>
      <c r="M112" s="219" t="s">
        <v>19</v>
      </c>
      <c r="N112" s="220" t="s">
        <v>44</v>
      </c>
      <c r="O112" s="84"/>
      <c r="P112" s="221">
        <f>O112*H112</f>
        <v>0</v>
      </c>
      <c r="Q112" s="221">
        <v>0</v>
      </c>
      <c r="R112" s="221">
        <f>Q112*H112</f>
        <v>0</v>
      </c>
      <c r="S112" s="221">
        <v>0.040000000000000001</v>
      </c>
      <c r="T112" s="222">
        <f>S112*H112</f>
        <v>1.2096</v>
      </c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  <c r="AR112" s="223" t="s">
        <v>147</v>
      </c>
      <c r="AT112" s="223" t="s">
        <v>143</v>
      </c>
      <c r="AU112" s="223" t="s">
        <v>83</v>
      </c>
      <c r="AY112" s="17" t="s">
        <v>141</v>
      </c>
      <c r="BE112" s="224">
        <f>IF(N112="základní",J112,0)</f>
        <v>0</v>
      </c>
      <c r="BF112" s="224">
        <f>IF(N112="snížená",J112,0)</f>
        <v>0</v>
      </c>
      <c r="BG112" s="224">
        <f>IF(N112="zákl. přenesená",J112,0)</f>
        <v>0</v>
      </c>
      <c r="BH112" s="224">
        <f>IF(N112="sníž. přenesená",J112,0)</f>
        <v>0</v>
      </c>
      <c r="BI112" s="224">
        <f>IF(N112="nulová",J112,0)</f>
        <v>0</v>
      </c>
      <c r="BJ112" s="17" t="s">
        <v>80</v>
      </c>
      <c r="BK112" s="224">
        <f>ROUND(I112*H112,2)</f>
        <v>0</v>
      </c>
      <c r="BL112" s="17" t="s">
        <v>147</v>
      </c>
      <c r="BM112" s="223" t="s">
        <v>191</v>
      </c>
    </row>
    <row r="113" s="2" customFormat="1" ht="16.5" customHeight="1">
      <c r="A113" s="38"/>
      <c r="B113" s="39"/>
      <c r="C113" s="212" t="s">
        <v>192</v>
      </c>
      <c r="D113" s="212" t="s">
        <v>143</v>
      </c>
      <c r="E113" s="213" t="s">
        <v>193</v>
      </c>
      <c r="F113" s="214" t="s">
        <v>194</v>
      </c>
      <c r="G113" s="215" t="s">
        <v>195</v>
      </c>
      <c r="H113" s="216">
        <v>8.4000000000000004</v>
      </c>
      <c r="I113" s="217"/>
      <c r="J113" s="218">
        <f>ROUND(I113*H113,2)</f>
        <v>0</v>
      </c>
      <c r="K113" s="214" t="s">
        <v>19</v>
      </c>
      <c r="L113" s="44"/>
      <c r="M113" s="219" t="s">
        <v>19</v>
      </c>
      <c r="N113" s="220" t="s">
        <v>44</v>
      </c>
      <c r="O113" s="84"/>
      <c r="P113" s="221">
        <f>O113*H113</f>
        <v>0</v>
      </c>
      <c r="Q113" s="221">
        <v>0</v>
      </c>
      <c r="R113" s="221">
        <f>Q113*H113</f>
        <v>0</v>
      </c>
      <c r="S113" s="221">
        <v>0</v>
      </c>
      <c r="T113" s="222">
        <f>S113*H113</f>
        <v>0</v>
      </c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  <c r="AR113" s="223" t="s">
        <v>147</v>
      </c>
      <c r="AT113" s="223" t="s">
        <v>143</v>
      </c>
      <c r="AU113" s="223" t="s">
        <v>83</v>
      </c>
      <c r="AY113" s="17" t="s">
        <v>141</v>
      </c>
      <c r="BE113" s="224">
        <f>IF(N113="základní",J113,0)</f>
        <v>0</v>
      </c>
      <c r="BF113" s="224">
        <f>IF(N113="snížená",J113,0)</f>
        <v>0</v>
      </c>
      <c r="BG113" s="224">
        <f>IF(N113="zákl. přenesená",J113,0)</f>
        <v>0</v>
      </c>
      <c r="BH113" s="224">
        <f>IF(N113="sníž. přenesená",J113,0)</f>
        <v>0</v>
      </c>
      <c r="BI113" s="224">
        <f>IF(N113="nulová",J113,0)</f>
        <v>0</v>
      </c>
      <c r="BJ113" s="17" t="s">
        <v>80</v>
      </c>
      <c r="BK113" s="224">
        <f>ROUND(I113*H113,2)</f>
        <v>0</v>
      </c>
      <c r="BL113" s="17" t="s">
        <v>147</v>
      </c>
      <c r="BM113" s="223" t="s">
        <v>196</v>
      </c>
    </row>
    <row r="114" s="2" customFormat="1" ht="33" customHeight="1">
      <c r="A114" s="38"/>
      <c r="B114" s="39"/>
      <c r="C114" s="212" t="s">
        <v>197</v>
      </c>
      <c r="D114" s="212" t="s">
        <v>143</v>
      </c>
      <c r="E114" s="213" t="s">
        <v>198</v>
      </c>
      <c r="F114" s="214" t="s">
        <v>199</v>
      </c>
      <c r="G114" s="215" t="s">
        <v>195</v>
      </c>
      <c r="H114" s="216">
        <v>1.2749999999999999</v>
      </c>
      <c r="I114" s="217"/>
      <c r="J114" s="218">
        <f>ROUND(I114*H114,2)</f>
        <v>0</v>
      </c>
      <c r="K114" s="214" t="s">
        <v>19</v>
      </c>
      <c r="L114" s="44"/>
      <c r="M114" s="219" t="s">
        <v>19</v>
      </c>
      <c r="N114" s="220" t="s">
        <v>44</v>
      </c>
      <c r="O114" s="84"/>
      <c r="P114" s="221">
        <f>O114*H114</f>
        <v>0</v>
      </c>
      <c r="Q114" s="221">
        <v>0</v>
      </c>
      <c r="R114" s="221">
        <f>Q114*H114</f>
        <v>0</v>
      </c>
      <c r="S114" s="221">
        <v>0</v>
      </c>
      <c r="T114" s="222">
        <f>S114*H114</f>
        <v>0</v>
      </c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  <c r="AR114" s="223" t="s">
        <v>147</v>
      </c>
      <c r="AT114" s="223" t="s">
        <v>143</v>
      </c>
      <c r="AU114" s="223" t="s">
        <v>83</v>
      </c>
      <c r="AY114" s="17" t="s">
        <v>141</v>
      </c>
      <c r="BE114" s="224">
        <f>IF(N114="základní",J114,0)</f>
        <v>0</v>
      </c>
      <c r="BF114" s="224">
        <f>IF(N114="snížená",J114,0)</f>
        <v>0</v>
      </c>
      <c r="BG114" s="224">
        <f>IF(N114="zákl. přenesená",J114,0)</f>
        <v>0</v>
      </c>
      <c r="BH114" s="224">
        <f>IF(N114="sníž. přenesená",J114,0)</f>
        <v>0</v>
      </c>
      <c r="BI114" s="224">
        <f>IF(N114="nulová",J114,0)</f>
        <v>0</v>
      </c>
      <c r="BJ114" s="17" t="s">
        <v>80</v>
      </c>
      <c r="BK114" s="224">
        <f>ROUND(I114*H114,2)</f>
        <v>0</v>
      </c>
      <c r="BL114" s="17" t="s">
        <v>147</v>
      </c>
      <c r="BM114" s="223" t="s">
        <v>200</v>
      </c>
    </row>
    <row r="115" s="2" customFormat="1" ht="37.8" customHeight="1">
      <c r="A115" s="38"/>
      <c r="B115" s="39"/>
      <c r="C115" s="212" t="s">
        <v>201</v>
      </c>
      <c r="D115" s="212" t="s">
        <v>143</v>
      </c>
      <c r="E115" s="213" t="s">
        <v>202</v>
      </c>
      <c r="F115" s="214" t="s">
        <v>203</v>
      </c>
      <c r="G115" s="215" t="s">
        <v>195</v>
      </c>
      <c r="H115" s="216">
        <v>154.39599999999999</v>
      </c>
      <c r="I115" s="217"/>
      <c r="J115" s="218">
        <f>ROUND(I115*H115,2)</f>
        <v>0</v>
      </c>
      <c r="K115" s="214" t="s">
        <v>19</v>
      </c>
      <c r="L115" s="44"/>
      <c r="M115" s="219" t="s">
        <v>19</v>
      </c>
      <c r="N115" s="220" t="s">
        <v>44</v>
      </c>
      <c r="O115" s="84"/>
      <c r="P115" s="221">
        <f>O115*H115</f>
        <v>0</v>
      </c>
      <c r="Q115" s="221">
        <v>0</v>
      </c>
      <c r="R115" s="221">
        <f>Q115*H115</f>
        <v>0</v>
      </c>
      <c r="S115" s="221">
        <v>0</v>
      </c>
      <c r="T115" s="222">
        <f>S115*H115</f>
        <v>0</v>
      </c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  <c r="AR115" s="223" t="s">
        <v>147</v>
      </c>
      <c r="AT115" s="223" t="s">
        <v>143</v>
      </c>
      <c r="AU115" s="223" t="s">
        <v>83</v>
      </c>
      <c r="AY115" s="17" t="s">
        <v>141</v>
      </c>
      <c r="BE115" s="224">
        <f>IF(N115="základní",J115,0)</f>
        <v>0</v>
      </c>
      <c r="BF115" s="224">
        <f>IF(N115="snížená",J115,0)</f>
        <v>0</v>
      </c>
      <c r="BG115" s="224">
        <f>IF(N115="zákl. přenesená",J115,0)</f>
        <v>0</v>
      </c>
      <c r="BH115" s="224">
        <f>IF(N115="sníž. přenesená",J115,0)</f>
        <v>0</v>
      </c>
      <c r="BI115" s="224">
        <f>IF(N115="nulová",J115,0)</f>
        <v>0</v>
      </c>
      <c r="BJ115" s="17" t="s">
        <v>80</v>
      </c>
      <c r="BK115" s="224">
        <f>ROUND(I115*H115,2)</f>
        <v>0</v>
      </c>
      <c r="BL115" s="17" t="s">
        <v>147</v>
      </c>
      <c r="BM115" s="223" t="s">
        <v>204</v>
      </c>
    </row>
    <row r="116" s="2" customFormat="1" ht="21.75" customHeight="1">
      <c r="A116" s="38"/>
      <c r="B116" s="39"/>
      <c r="C116" s="212" t="s">
        <v>205</v>
      </c>
      <c r="D116" s="212" t="s">
        <v>143</v>
      </c>
      <c r="E116" s="213" t="s">
        <v>206</v>
      </c>
      <c r="F116" s="214" t="s">
        <v>207</v>
      </c>
      <c r="G116" s="215" t="s">
        <v>146</v>
      </c>
      <c r="H116" s="216">
        <v>208.80000000000001</v>
      </c>
      <c r="I116" s="217"/>
      <c r="J116" s="218">
        <f>ROUND(I116*H116,2)</f>
        <v>0</v>
      </c>
      <c r="K116" s="214" t="s">
        <v>19</v>
      </c>
      <c r="L116" s="44"/>
      <c r="M116" s="219" t="s">
        <v>19</v>
      </c>
      <c r="N116" s="220" t="s">
        <v>44</v>
      </c>
      <c r="O116" s="84"/>
      <c r="P116" s="221">
        <f>O116*H116</f>
        <v>0</v>
      </c>
      <c r="Q116" s="221">
        <v>0.00083850999999999999</v>
      </c>
      <c r="R116" s="221">
        <f>Q116*H116</f>
        <v>0.17508088800000002</v>
      </c>
      <c r="S116" s="221">
        <v>0</v>
      </c>
      <c r="T116" s="222">
        <f>S116*H116</f>
        <v>0</v>
      </c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  <c r="AR116" s="223" t="s">
        <v>147</v>
      </c>
      <c r="AT116" s="223" t="s">
        <v>143</v>
      </c>
      <c r="AU116" s="223" t="s">
        <v>83</v>
      </c>
      <c r="AY116" s="17" t="s">
        <v>141</v>
      </c>
      <c r="BE116" s="224">
        <f>IF(N116="základní",J116,0)</f>
        <v>0</v>
      </c>
      <c r="BF116" s="224">
        <f>IF(N116="snížená",J116,0)</f>
        <v>0</v>
      </c>
      <c r="BG116" s="224">
        <f>IF(N116="zákl. přenesená",J116,0)</f>
        <v>0</v>
      </c>
      <c r="BH116" s="224">
        <f>IF(N116="sníž. přenesená",J116,0)</f>
        <v>0</v>
      </c>
      <c r="BI116" s="224">
        <f>IF(N116="nulová",J116,0)</f>
        <v>0</v>
      </c>
      <c r="BJ116" s="17" t="s">
        <v>80</v>
      </c>
      <c r="BK116" s="224">
        <f>ROUND(I116*H116,2)</f>
        <v>0</v>
      </c>
      <c r="BL116" s="17" t="s">
        <v>147</v>
      </c>
      <c r="BM116" s="223" t="s">
        <v>208</v>
      </c>
    </row>
    <row r="117" s="2" customFormat="1" ht="24.15" customHeight="1">
      <c r="A117" s="38"/>
      <c r="B117" s="39"/>
      <c r="C117" s="212" t="s">
        <v>209</v>
      </c>
      <c r="D117" s="212" t="s">
        <v>143</v>
      </c>
      <c r="E117" s="213" t="s">
        <v>210</v>
      </c>
      <c r="F117" s="214" t="s">
        <v>211</v>
      </c>
      <c r="G117" s="215" t="s">
        <v>146</v>
      </c>
      <c r="H117" s="216">
        <v>208.80000000000001</v>
      </c>
      <c r="I117" s="217"/>
      <c r="J117" s="218">
        <f>ROUND(I117*H117,2)</f>
        <v>0</v>
      </c>
      <c r="K117" s="214" t="s">
        <v>19</v>
      </c>
      <c r="L117" s="44"/>
      <c r="M117" s="219" t="s">
        <v>19</v>
      </c>
      <c r="N117" s="220" t="s">
        <v>44</v>
      </c>
      <c r="O117" s="84"/>
      <c r="P117" s="221">
        <f>O117*H117</f>
        <v>0</v>
      </c>
      <c r="Q117" s="221">
        <v>0</v>
      </c>
      <c r="R117" s="221">
        <f>Q117*H117</f>
        <v>0</v>
      </c>
      <c r="S117" s="221">
        <v>0</v>
      </c>
      <c r="T117" s="222">
        <f>S117*H117</f>
        <v>0</v>
      </c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  <c r="AR117" s="223" t="s">
        <v>147</v>
      </c>
      <c r="AT117" s="223" t="s">
        <v>143</v>
      </c>
      <c r="AU117" s="223" t="s">
        <v>83</v>
      </c>
      <c r="AY117" s="17" t="s">
        <v>141</v>
      </c>
      <c r="BE117" s="224">
        <f>IF(N117="základní",J117,0)</f>
        <v>0</v>
      </c>
      <c r="BF117" s="224">
        <f>IF(N117="snížená",J117,0)</f>
        <v>0</v>
      </c>
      <c r="BG117" s="224">
        <f>IF(N117="zákl. přenesená",J117,0)</f>
        <v>0</v>
      </c>
      <c r="BH117" s="224">
        <f>IF(N117="sníž. přenesená",J117,0)</f>
        <v>0</v>
      </c>
      <c r="BI117" s="224">
        <f>IF(N117="nulová",J117,0)</f>
        <v>0</v>
      </c>
      <c r="BJ117" s="17" t="s">
        <v>80</v>
      </c>
      <c r="BK117" s="224">
        <f>ROUND(I117*H117,2)</f>
        <v>0</v>
      </c>
      <c r="BL117" s="17" t="s">
        <v>147</v>
      </c>
      <c r="BM117" s="223" t="s">
        <v>212</v>
      </c>
    </row>
    <row r="118" s="2" customFormat="1" ht="24.15" customHeight="1">
      <c r="A118" s="38"/>
      <c r="B118" s="39"/>
      <c r="C118" s="212" t="s">
        <v>213</v>
      </c>
      <c r="D118" s="212" t="s">
        <v>143</v>
      </c>
      <c r="E118" s="213" t="s">
        <v>214</v>
      </c>
      <c r="F118" s="214" t="s">
        <v>215</v>
      </c>
      <c r="G118" s="215" t="s">
        <v>151</v>
      </c>
      <c r="H118" s="216">
        <v>1</v>
      </c>
      <c r="I118" s="217"/>
      <c r="J118" s="218">
        <f>ROUND(I118*H118,2)</f>
        <v>0</v>
      </c>
      <c r="K118" s="214" t="s">
        <v>19</v>
      </c>
      <c r="L118" s="44"/>
      <c r="M118" s="219" t="s">
        <v>19</v>
      </c>
      <c r="N118" s="220" t="s">
        <v>44</v>
      </c>
      <c r="O118" s="84"/>
      <c r="P118" s="221">
        <f>O118*H118</f>
        <v>0</v>
      </c>
      <c r="Q118" s="221">
        <v>0</v>
      </c>
      <c r="R118" s="221">
        <f>Q118*H118</f>
        <v>0</v>
      </c>
      <c r="S118" s="221">
        <v>0</v>
      </c>
      <c r="T118" s="222">
        <f>S118*H118</f>
        <v>0</v>
      </c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  <c r="AR118" s="223" t="s">
        <v>147</v>
      </c>
      <c r="AT118" s="223" t="s">
        <v>143</v>
      </c>
      <c r="AU118" s="223" t="s">
        <v>83</v>
      </c>
      <c r="AY118" s="17" t="s">
        <v>141</v>
      </c>
      <c r="BE118" s="224">
        <f>IF(N118="základní",J118,0)</f>
        <v>0</v>
      </c>
      <c r="BF118" s="224">
        <f>IF(N118="snížená",J118,0)</f>
        <v>0</v>
      </c>
      <c r="BG118" s="224">
        <f>IF(N118="zákl. přenesená",J118,0)</f>
        <v>0</v>
      </c>
      <c r="BH118" s="224">
        <f>IF(N118="sníž. přenesená",J118,0)</f>
        <v>0</v>
      </c>
      <c r="BI118" s="224">
        <f>IF(N118="nulová",J118,0)</f>
        <v>0</v>
      </c>
      <c r="BJ118" s="17" t="s">
        <v>80</v>
      </c>
      <c r="BK118" s="224">
        <f>ROUND(I118*H118,2)</f>
        <v>0</v>
      </c>
      <c r="BL118" s="17" t="s">
        <v>147</v>
      </c>
      <c r="BM118" s="223" t="s">
        <v>216</v>
      </c>
    </row>
    <row r="119" s="2" customFormat="1" ht="33" customHeight="1">
      <c r="A119" s="38"/>
      <c r="B119" s="39"/>
      <c r="C119" s="212" t="s">
        <v>217</v>
      </c>
      <c r="D119" s="212" t="s">
        <v>143</v>
      </c>
      <c r="E119" s="213" t="s">
        <v>218</v>
      </c>
      <c r="F119" s="214" t="s">
        <v>219</v>
      </c>
      <c r="G119" s="215" t="s">
        <v>195</v>
      </c>
      <c r="H119" s="216">
        <v>140.36000000000001</v>
      </c>
      <c r="I119" s="217"/>
      <c r="J119" s="218">
        <f>ROUND(I119*H119,2)</f>
        <v>0</v>
      </c>
      <c r="K119" s="214" t="s">
        <v>19</v>
      </c>
      <c r="L119" s="44"/>
      <c r="M119" s="219" t="s">
        <v>19</v>
      </c>
      <c r="N119" s="220" t="s">
        <v>44</v>
      </c>
      <c r="O119" s="84"/>
      <c r="P119" s="221">
        <f>O119*H119</f>
        <v>0</v>
      </c>
      <c r="Q119" s="221">
        <v>0</v>
      </c>
      <c r="R119" s="221">
        <f>Q119*H119</f>
        <v>0</v>
      </c>
      <c r="S119" s="221">
        <v>0</v>
      </c>
      <c r="T119" s="222">
        <f>S119*H119</f>
        <v>0</v>
      </c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  <c r="AR119" s="223" t="s">
        <v>147</v>
      </c>
      <c r="AT119" s="223" t="s">
        <v>143</v>
      </c>
      <c r="AU119" s="223" t="s">
        <v>83</v>
      </c>
      <c r="AY119" s="17" t="s">
        <v>141</v>
      </c>
      <c r="BE119" s="224">
        <f>IF(N119="základní",J119,0)</f>
        <v>0</v>
      </c>
      <c r="BF119" s="224">
        <f>IF(N119="snížená",J119,0)</f>
        <v>0</v>
      </c>
      <c r="BG119" s="224">
        <f>IF(N119="zákl. přenesená",J119,0)</f>
        <v>0</v>
      </c>
      <c r="BH119" s="224">
        <f>IF(N119="sníž. přenesená",J119,0)</f>
        <v>0</v>
      </c>
      <c r="BI119" s="224">
        <f>IF(N119="nulová",J119,0)</f>
        <v>0</v>
      </c>
      <c r="BJ119" s="17" t="s">
        <v>80</v>
      </c>
      <c r="BK119" s="224">
        <f>ROUND(I119*H119,2)</f>
        <v>0</v>
      </c>
      <c r="BL119" s="17" t="s">
        <v>147</v>
      </c>
      <c r="BM119" s="223" t="s">
        <v>220</v>
      </c>
    </row>
    <row r="120" s="2" customFormat="1" ht="21.75" customHeight="1">
      <c r="A120" s="38"/>
      <c r="B120" s="39"/>
      <c r="C120" s="212" t="s">
        <v>221</v>
      </c>
      <c r="D120" s="212" t="s">
        <v>143</v>
      </c>
      <c r="E120" s="213" t="s">
        <v>222</v>
      </c>
      <c r="F120" s="214" t="s">
        <v>223</v>
      </c>
      <c r="G120" s="215" t="s">
        <v>146</v>
      </c>
      <c r="H120" s="216">
        <v>4</v>
      </c>
      <c r="I120" s="217"/>
      <c r="J120" s="218">
        <f>ROUND(I120*H120,2)</f>
        <v>0</v>
      </c>
      <c r="K120" s="214" t="s">
        <v>19</v>
      </c>
      <c r="L120" s="44"/>
      <c r="M120" s="219" t="s">
        <v>19</v>
      </c>
      <c r="N120" s="220" t="s">
        <v>44</v>
      </c>
      <c r="O120" s="84"/>
      <c r="P120" s="221">
        <f>O120*H120</f>
        <v>0</v>
      </c>
      <c r="Q120" s="221">
        <v>0</v>
      </c>
      <c r="R120" s="221">
        <f>Q120*H120</f>
        <v>0</v>
      </c>
      <c r="S120" s="221">
        <v>0</v>
      </c>
      <c r="T120" s="222">
        <f>S120*H120</f>
        <v>0</v>
      </c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  <c r="AR120" s="223" t="s">
        <v>147</v>
      </c>
      <c r="AT120" s="223" t="s">
        <v>143</v>
      </c>
      <c r="AU120" s="223" t="s">
        <v>83</v>
      </c>
      <c r="AY120" s="17" t="s">
        <v>141</v>
      </c>
      <c r="BE120" s="224">
        <f>IF(N120="základní",J120,0)</f>
        <v>0</v>
      </c>
      <c r="BF120" s="224">
        <f>IF(N120="snížená",J120,0)</f>
        <v>0</v>
      </c>
      <c r="BG120" s="224">
        <f>IF(N120="zákl. přenesená",J120,0)</f>
        <v>0</v>
      </c>
      <c r="BH120" s="224">
        <f>IF(N120="sníž. přenesená",J120,0)</f>
        <v>0</v>
      </c>
      <c r="BI120" s="224">
        <f>IF(N120="nulová",J120,0)</f>
        <v>0</v>
      </c>
      <c r="BJ120" s="17" t="s">
        <v>80</v>
      </c>
      <c r="BK120" s="224">
        <f>ROUND(I120*H120,2)</f>
        <v>0</v>
      </c>
      <c r="BL120" s="17" t="s">
        <v>147</v>
      </c>
      <c r="BM120" s="223" t="s">
        <v>224</v>
      </c>
    </row>
    <row r="121" s="2" customFormat="1" ht="24.15" customHeight="1">
      <c r="A121" s="38"/>
      <c r="B121" s="39"/>
      <c r="C121" s="212" t="s">
        <v>7</v>
      </c>
      <c r="D121" s="212" t="s">
        <v>143</v>
      </c>
      <c r="E121" s="213" t="s">
        <v>225</v>
      </c>
      <c r="F121" s="214" t="s">
        <v>226</v>
      </c>
      <c r="G121" s="215" t="s">
        <v>195</v>
      </c>
      <c r="H121" s="216">
        <v>154.39599999999999</v>
      </c>
      <c r="I121" s="217"/>
      <c r="J121" s="218">
        <f>ROUND(I121*H121,2)</f>
        <v>0</v>
      </c>
      <c r="K121" s="214" t="s">
        <v>19</v>
      </c>
      <c r="L121" s="44"/>
      <c r="M121" s="219" t="s">
        <v>19</v>
      </c>
      <c r="N121" s="220" t="s">
        <v>44</v>
      </c>
      <c r="O121" s="84"/>
      <c r="P121" s="221">
        <f>O121*H121</f>
        <v>0</v>
      </c>
      <c r="Q121" s="221">
        <v>0</v>
      </c>
      <c r="R121" s="221">
        <f>Q121*H121</f>
        <v>0</v>
      </c>
      <c r="S121" s="221">
        <v>0</v>
      </c>
      <c r="T121" s="222">
        <f>S121*H121</f>
        <v>0</v>
      </c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  <c r="AR121" s="223" t="s">
        <v>147</v>
      </c>
      <c r="AT121" s="223" t="s">
        <v>143</v>
      </c>
      <c r="AU121" s="223" t="s">
        <v>83</v>
      </c>
      <c r="AY121" s="17" t="s">
        <v>141</v>
      </c>
      <c r="BE121" s="224">
        <f>IF(N121="základní",J121,0)</f>
        <v>0</v>
      </c>
      <c r="BF121" s="224">
        <f>IF(N121="snížená",J121,0)</f>
        <v>0</v>
      </c>
      <c r="BG121" s="224">
        <f>IF(N121="zákl. přenesená",J121,0)</f>
        <v>0</v>
      </c>
      <c r="BH121" s="224">
        <f>IF(N121="sníž. přenesená",J121,0)</f>
        <v>0</v>
      </c>
      <c r="BI121" s="224">
        <f>IF(N121="nulová",J121,0)</f>
        <v>0</v>
      </c>
      <c r="BJ121" s="17" t="s">
        <v>80</v>
      </c>
      <c r="BK121" s="224">
        <f>ROUND(I121*H121,2)</f>
        <v>0</v>
      </c>
      <c r="BL121" s="17" t="s">
        <v>147</v>
      </c>
      <c r="BM121" s="223" t="s">
        <v>227</v>
      </c>
    </row>
    <row r="122" s="2" customFormat="1" ht="24.15" customHeight="1">
      <c r="A122" s="38"/>
      <c r="B122" s="39"/>
      <c r="C122" s="212" t="s">
        <v>228</v>
      </c>
      <c r="D122" s="212" t="s">
        <v>143</v>
      </c>
      <c r="E122" s="213" t="s">
        <v>229</v>
      </c>
      <c r="F122" s="214" t="s">
        <v>230</v>
      </c>
      <c r="G122" s="215" t="s">
        <v>231</v>
      </c>
      <c r="H122" s="216">
        <v>140.36000000000001</v>
      </c>
      <c r="I122" s="217"/>
      <c r="J122" s="218">
        <f>ROUND(I122*H122,2)</f>
        <v>0</v>
      </c>
      <c r="K122" s="214" t="s">
        <v>19</v>
      </c>
      <c r="L122" s="44"/>
      <c r="M122" s="219" t="s">
        <v>19</v>
      </c>
      <c r="N122" s="220" t="s">
        <v>44</v>
      </c>
      <c r="O122" s="84"/>
      <c r="P122" s="221">
        <f>O122*H122</f>
        <v>0</v>
      </c>
      <c r="Q122" s="221">
        <v>0</v>
      </c>
      <c r="R122" s="221">
        <f>Q122*H122</f>
        <v>0</v>
      </c>
      <c r="S122" s="221">
        <v>0</v>
      </c>
      <c r="T122" s="222">
        <f>S122*H122</f>
        <v>0</v>
      </c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  <c r="AR122" s="223" t="s">
        <v>147</v>
      </c>
      <c r="AT122" s="223" t="s">
        <v>143</v>
      </c>
      <c r="AU122" s="223" t="s">
        <v>83</v>
      </c>
      <c r="AY122" s="17" t="s">
        <v>141</v>
      </c>
      <c r="BE122" s="224">
        <f>IF(N122="základní",J122,0)</f>
        <v>0</v>
      </c>
      <c r="BF122" s="224">
        <f>IF(N122="snížená",J122,0)</f>
        <v>0</v>
      </c>
      <c r="BG122" s="224">
        <f>IF(N122="zákl. přenesená",J122,0)</f>
        <v>0</v>
      </c>
      <c r="BH122" s="224">
        <f>IF(N122="sníž. přenesená",J122,0)</f>
        <v>0</v>
      </c>
      <c r="BI122" s="224">
        <f>IF(N122="nulová",J122,0)</f>
        <v>0</v>
      </c>
      <c r="BJ122" s="17" t="s">
        <v>80</v>
      </c>
      <c r="BK122" s="224">
        <f>ROUND(I122*H122,2)</f>
        <v>0</v>
      </c>
      <c r="BL122" s="17" t="s">
        <v>147</v>
      </c>
      <c r="BM122" s="223" t="s">
        <v>232</v>
      </c>
    </row>
    <row r="123" s="2" customFormat="1" ht="24.15" customHeight="1">
      <c r="A123" s="38"/>
      <c r="B123" s="39"/>
      <c r="C123" s="212" t="s">
        <v>233</v>
      </c>
      <c r="D123" s="212" t="s">
        <v>143</v>
      </c>
      <c r="E123" s="213" t="s">
        <v>234</v>
      </c>
      <c r="F123" s="214" t="s">
        <v>235</v>
      </c>
      <c r="G123" s="215" t="s">
        <v>195</v>
      </c>
      <c r="H123" s="216">
        <v>140.36000000000001</v>
      </c>
      <c r="I123" s="217"/>
      <c r="J123" s="218">
        <f>ROUND(I123*H123,2)</f>
        <v>0</v>
      </c>
      <c r="K123" s="214" t="s">
        <v>19</v>
      </c>
      <c r="L123" s="44"/>
      <c r="M123" s="219" t="s">
        <v>19</v>
      </c>
      <c r="N123" s="220" t="s">
        <v>44</v>
      </c>
      <c r="O123" s="84"/>
      <c r="P123" s="221">
        <f>O123*H123</f>
        <v>0</v>
      </c>
      <c r="Q123" s="221">
        <v>0</v>
      </c>
      <c r="R123" s="221">
        <f>Q123*H123</f>
        <v>0</v>
      </c>
      <c r="S123" s="221">
        <v>0</v>
      </c>
      <c r="T123" s="222">
        <f>S123*H123</f>
        <v>0</v>
      </c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  <c r="AR123" s="223" t="s">
        <v>147</v>
      </c>
      <c r="AT123" s="223" t="s">
        <v>143</v>
      </c>
      <c r="AU123" s="223" t="s">
        <v>83</v>
      </c>
      <c r="AY123" s="17" t="s">
        <v>141</v>
      </c>
      <c r="BE123" s="224">
        <f>IF(N123="základní",J123,0)</f>
        <v>0</v>
      </c>
      <c r="BF123" s="224">
        <f>IF(N123="snížená",J123,0)</f>
        <v>0</v>
      </c>
      <c r="BG123" s="224">
        <f>IF(N123="zákl. přenesená",J123,0)</f>
        <v>0</v>
      </c>
      <c r="BH123" s="224">
        <f>IF(N123="sníž. přenesená",J123,0)</f>
        <v>0</v>
      </c>
      <c r="BI123" s="224">
        <f>IF(N123="nulová",J123,0)</f>
        <v>0</v>
      </c>
      <c r="BJ123" s="17" t="s">
        <v>80</v>
      </c>
      <c r="BK123" s="224">
        <f>ROUND(I123*H123,2)</f>
        <v>0</v>
      </c>
      <c r="BL123" s="17" t="s">
        <v>147</v>
      </c>
      <c r="BM123" s="223" t="s">
        <v>236</v>
      </c>
    </row>
    <row r="124" s="2" customFormat="1" ht="24.15" customHeight="1">
      <c r="A124" s="38"/>
      <c r="B124" s="39"/>
      <c r="C124" s="212" t="s">
        <v>237</v>
      </c>
      <c r="D124" s="212" t="s">
        <v>143</v>
      </c>
      <c r="E124" s="213" t="s">
        <v>238</v>
      </c>
      <c r="F124" s="214" t="s">
        <v>239</v>
      </c>
      <c r="G124" s="215" t="s">
        <v>195</v>
      </c>
      <c r="H124" s="216">
        <v>87</v>
      </c>
      <c r="I124" s="217"/>
      <c r="J124" s="218">
        <f>ROUND(I124*H124,2)</f>
        <v>0</v>
      </c>
      <c r="K124" s="214" t="s">
        <v>19</v>
      </c>
      <c r="L124" s="44"/>
      <c r="M124" s="219" t="s">
        <v>19</v>
      </c>
      <c r="N124" s="220" t="s">
        <v>44</v>
      </c>
      <c r="O124" s="84"/>
      <c r="P124" s="221">
        <f>O124*H124</f>
        <v>0</v>
      </c>
      <c r="Q124" s="221">
        <v>0</v>
      </c>
      <c r="R124" s="221">
        <f>Q124*H124</f>
        <v>0</v>
      </c>
      <c r="S124" s="221">
        <v>0</v>
      </c>
      <c r="T124" s="222">
        <f>S124*H124</f>
        <v>0</v>
      </c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  <c r="AR124" s="223" t="s">
        <v>147</v>
      </c>
      <c r="AT124" s="223" t="s">
        <v>143</v>
      </c>
      <c r="AU124" s="223" t="s">
        <v>83</v>
      </c>
      <c r="AY124" s="17" t="s">
        <v>141</v>
      </c>
      <c r="BE124" s="224">
        <f>IF(N124="základní",J124,0)</f>
        <v>0</v>
      </c>
      <c r="BF124" s="224">
        <f>IF(N124="snížená",J124,0)</f>
        <v>0</v>
      </c>
      <c r="BG124" s="224">
        <f>IF(N124="zákl. přenesená",J124,0)</f>
        <v>0</v>
      </c>
      <c r="BH124" s="224">
        <f>IF(N124="sníž. přenesená",J124,0)</f>
        <v>0</v>
      </c>
      <c r="BI124" s="224">
        <f>IF(N124="nulová",J124,0)</f>
        <v>0</v>
      </c>
      <c r="BJ124" s="17" t="s">
        <v>80</v>
      </c>
      <c r="BK124" s="224">
        <f>ROUND(I124*H124,2)</f>
        <v>0</v>
      </c>
      <c r="BL124" s="17" t="s">
        <v>147</v>
      </c>
      <c r="BM124" s="223" t="s">
        <v>240</v>
      </c>
    </row>
    <row r="125" s="2" customFormat="1" ht="37.8" customHeight="1">
      <c r="A125" s="38"/>
      <c r="B125" s="39"/>
      <c r="C125" s="212" t="s">
        <v>241</v>
      </c>
      <c r="D125" s="212" t="s">
        <v>143</v>
      </c>
      <c r="E125" s="213" t="s">
        <v>242</v>
      </c>
      <c r="F125" s="214" t="s">
        <v>243</v>
      </c>
      <c r="G125" s="215" t="s">
        <v>195</v>
      </c>
      <c r="H125" s="216">
        <v>53.359999999999999</v>
      </c>
      <c r="I125" s="217"/>
      <c r="J125" s="218">
        <f>ROUND(I125*H125,2)</f>
        <v>0</v>
      </c>
      <c r="K125" s="214" t="s">
        <v>19</v>
      </c>
      <c r="L125" s="44"/>
      <c r="M125" s="219" t="s">
        <v>19</v>
      </c>
      <c r="N125" s="220" t="s">
        <v>44</v>
      </c>
      <c r="O125" s="84"/>
      <c r="P125" s="221">
        <f>O125*H125</f>
        <v>0</v>
      </c>
      <c r="Q125" s="221">
        <v>0</v>
      </c>
      <c r="R125" s="221">
        <f>Q125*H125</f>
        <v>0</v>
      </c>
      <c r="S125" s="221">
        <v>0</v>
      </c>
      <c r="T125" s="222">
        <f>S125*H125</f>
        <v>0</v>
      </c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  <c r="AR125" s="223" t="s">
        <v>147</v>
      </c>
      <c r="AT125" s="223" t="s">
        <v>143</v>
      </c>
      <c r="AU125" s="223" t="s">
        <v>83</v>
      </c>
      <c r="AY125" s="17" t="s">
        <v>141</v>
      </c>
      <c r="BE125" s="224">
        <f>IF(N125="základní",J125,0)</f>
        <v>0</v>
      </c>
      <c r="BF125" s="224">
        <f>IF(N125="snížená",J125,0)</f>
        <v>0</v>
      </c>
      <c r="BG125" s="224">
        <f>IF(N125="zákl. přenesená",J125,0)</f>
        <v>0</v>
      </c>
      <c r="BH125" s="224">
        <f>IF(N125="sníž. přenesená",J125,0)</f>
        <v>0</v>
      </c>
      <c r="BI125" s="224">
        <f>IF(N125="nulová",J125,0)</f>
        <v>0</v>
      </c>
      <c r="BJ125" s="17" t="s">
        <v>80</v>
      </c>
      <c r="BK125" s="224">
        <f>ROUND(I125*H125,2)</f>
        <v>0</v>
      </c>
      <c r="BL125" s="17" t="s">
        <v>147</v>
      </c>
      <c r="BM125" s="223" t="s">
        <v>244</v>
      </c>
    </row>
    <row r="126" s="2" customFormat="1" ht="16.5" customHeight="1">
      <c r="A126" s="38"/>
      <c r="B126" s="39"/>
      <c r="C126" s="225" t="s">
        <v>245</v>
      </c>
      <c r="D126" s="225" t="s">
        <v>246</v>
      </c>
      <c r="E126" s="226" t="s">
        <v>247</v>
      </c>
      <c r="F126" s="227" t="s">
        <v>248</v>
      </c>
      <c r="G126" s="228" t="s">
        <v>231</v>
      </c>
      <c r="H126" s="229">
        <v>106.72</v>
      </c>
      <c r="I126" s="230"/>
      <c r="J126" s="231">
        <f>ROUND(I126*H126,2)</f>
        <v>0</v>
      </c>
      <c r="K126" s="227" t="s">
        <v>19</v>
      </c>
      <c r="L126" s="232"/>
      <c r="M126" s="233" t="s">
        <v>19</v>
      </c>
      <c r="N126" s="234" t="s">
        <v>44</v>
      </c>
      <c r="O126" s="84"/>
      <c r="P126" s="221">
        <f>O126*H126</f>
        <v>0</v>
      </c>
      <c r="Q126" s="221">
        <v>1</v>
      </c>
      <c r="R126" s="221">
        <f>Q126*H126</f>
        <v>106.72</v>
      </c>
      <c r="S126" s="221">
        <v>0</v>
      </c>
      <c r="T126" s="222">
        <f>S126*H126</f>
        <v>0</v>
      </c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R126" s="223" t="s">
        <v>172</v>
      </c>
      <c r="AT126" s="223" t="s">
        <v>246</v>
      </c>
      <c r="AU126" s="223" t="s">
        <v>83</v>
      </c>
      <c r="AY126" s="17" t="s">
        <v>141</v>
      </c>
      <c r="BE126" s="224">
        <f>IF(N126="základní",J126,0)</f>
        <v>0</v>
      </c>
      <c r="BF126" s="224">
        <f>IF(N126="snížená",J126,0)</f>
        <v>0</v>
      </c>
      <c r="BG126" s="224">
        <f>IF(N126="zákl. přenesená",J126,0)</f>
        <v>0</v>
      </c>
      <c r="BH126" s="224">
        <f>IF(N126="sníž. přenesená",J126,0)</f>
        <v>0</v>
      </c>
      <c r="BI126" s="224">
        <f>IF(N126="nulová",J126,0)</f>
        <v>0</v>
      </c>
      <c r="BJ126" s="17" t="s">
        <v>80</v>
      </c>
      <c r="BK126" s="224">
        <f>ROUND(I126*H126,2)</f>
        <v>0</v>
      </c>
      <c r="BL126" s="17" t="s">
        <v>147</v>
      </c>
      <c r="BM126" s="223" t="s">
        <v>249</v>
      </c>
    </row>
    <row r="127" s="2" customFormat="1" ht="24.15" customHeight="1">
      <c r="A127" s="38"/>
      <c r="B127" s="39"/>
      <c r="C127" s="212" t="s">
        <v>250</v>
      </c>
      <c r="D127" s="212" t="s">
        <v>143</v>
      </c>
      <c r="E127" s="213" t="s">
        <v>251</v>
      </c>
      <c r="F127" s="214" t="s">
        <v>252</v>
      </c>
      <c r="G127" s="215" t="s">
        <v>146</v>
      </c>
      <c r="H127" s="216">
        <v>56</v>
      </c>
      <c r="I127" s="217"/>
      <c r="J127" s="218">
        <f>ROUND(I127*H127,2)</f>
        <v>0</v>
      </c>
      <c r="K127" s="214" t="s">
        <v>19</v>
      </c>
      <c r="L127" s="44"/>
      <c r="M127" s="219" t="s">
        <v>19</v>
      </c>
      <c r="N127" s="220" t="s">
        <v>44</v>
      </c>
      <c r="O127" s="84"/>
      <c r="P127" s="221">
        <f>O127*H127</f>
        <v>0</v>
      </c>
      <c r="Q127" s="221">
        <v>0</v>
      </c>
      <c r="R127" s="221">
        <f>Q127*H127</f>
        <v>0</v>
      </c>
      <c r="S127" s="221">
        <v>0</v>
      </c>
      <c r="T127" s="222">
        <f>S127*H127</f>
        <v>0</v>
      </c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  <c r="AR127" s="223" t="s">
        <v>147</v>
      </c>
      <c r="AT127" s="223" t="s">
        <v>143</v>
      </c>
      <c r="AU127" s="223" t="s">
        <v>83</v>
      </c>
      <c r="AY127" s="17" t="s">
        <v>141</v>
      </c>
      <c r="BE127" s="224">
        <f>IF(N127="základní",J127,0)</f>
        <v>0</v>
      </c>
      <c r="BF127" s="224">
        <f>IF(N127="snížená",J127,0)</f>
        <v>0</v>
      </c>
      <c r="BG127" s="224">
        <f>IF(N127="zákl. přenesená",J127,0)</f>
        <v>0</v>
      </c>
      <c r="BH127" s="224">
        <f>IF(N127="sníž. přenesená",J127,0)</f>
        <v>0</v>
      </c>
      <c r="BI127" s="224">
        <f>IF(N127="nulová",J127,0)</f>
        <v>0</v>
      </c>
      <c r="BJ127" s="17" t="s">
        <v>80</v>
      </c>
      <c r="BK127" s="224">
        <f>ROUND(I127*H127,2)</f>
        <v>0</v>
      </c>
      <c r="BL127" s="17" t="s">
        <v>147</v>
      </c>
      <c r="BM127" s="223" t="s">
        <v>253</v>
      </c>
    </row>
    <row r="128" s="2" customFormat="1" ht="24.15" customHeight="1">
      <c r="A128" s="38"/>
      <c r="B128" s="39"/>
      <c r="C128" s="212" t="s">
        <v>254</v>
      </c>
      <c r="D128" s="212" t="s">
        <v>143</v>
      </c>
      <c r="E128" s="213" t="s">
        <v>255</v>
      </c>
      <c r="F128" s="214" t="s">
        <v>256</v>
      </c>
      <c r="G128" s="215" t="s">
        <v>146</v>
      </c>
      <c r="H128" s="216">
        <v>56</v>
      </c>
      <c r="I128" s="217"/>
      <c r="J128" s="218">
        <f>ROUND(I128*H128,2)</f>
        <v>0</v>
      </c>
      <c r="K128" s="214" t="s">
        <v>19</v>
      </c>
      <c r="L128" s="44"/>
      <c r="M128" s="219" t="s">
        <v>19</v>
      </c>
      <c r="N128" s="220" t="s">
        <v>44</v>
      </c>
      <c r="O128" s="84"/>
      <c r="P128" s="221">
        <f>O128*H128</f>
        <v>0</v>
      </c>
      <c r="Q128" s="221">
        <v>0</v>
      </c>
      <c r="R128" s="221">
        <f>Q128*H128</f>
        <v>0</v>
      </c>
      <c r="S128" s="221">
        <v>0</v>
      </c>
      <c r="T128" s="222">
        <f>S128*H128</f>
        <v>0</v>
      </c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R128" s="223" t="s">
        <v>147</v>
      </c>
      <c r="AT128" s="223" t="s">
        <v>143</v>
      </c>
      <c r="AU128" s="223" t="s">
        <v>83</v>
      </c>
      <c r="AY128" s="17" t="s">
        <v>141</v>
      </c>
      <c r="BE128" s="224">
        <f>IF(N128="základní",J128,0)</f>
        <v>0</v>
      </c>
      <c r="BF128" s="224">
        <f>IF(N128="snížená",J128,0)</f>
        <v>0</v>
      </c>
      <c r="BG128" s="224">
        <f>IF(N128="zákl. přenesená",J128,0)</f>
        <v>0</v>
      </c>
      <c r="BH128" s="224">
        <f>IF(N128="sníž. přenesená",J128,0)</f>
        <v>0</v>
      </c>
      <c r="BI128" s="224">
        <f>IF(N128="nulová",J128,0)</f>
        <v>0</v>
      </c>
      <c r="BJ128" s="17" t="s">
        <v>80</v>
      </c>
      <c r="BK128" s="224">
        <f>ROUND(I128*H128,2)</f>
        <v>0</v>
      </c>
      <c r="BL128" s="17" t="s">
        <v>147</v>
      </c>
      <c r="BM128" s="223" t="s">
        <v>257</v>
      </c>
    </row>
    <row r="129" s="2" customFormat="1" ht="16.5" customHeight="1">
      <c r="A129" s="38"/>
      <c r="B129" s="39"/>
      <c r="C129" s="225" t="s">
        <v>258</v>
      </c>
      <c r="D129" s="225" t="s">
        <v>246</v>
      </c>
      <c r="E129" s="226" t="s">
        <v>259</v>
      </c>
      <c r="F129" s="227" t="s">
        <v>260</v>
      </c>
      <c r="G129" s="228" t="s">
        <v>261</v>
      </c>
      <c r="H129" s="229">
        <v>1.1200000000000001</v>
      </c>
      <c r="I129" s="230"/>
      <c r="J129" s="231">
        <f>ROUND(I129*H129,2)</f>
        <v>0</v>
      </c>
      <c r="K129" s="227" t="s">
        <v>19</v>
      </c>
      <c r="L129" s="232"/>
      <c r="M129" s="233" t="s">
        <v>19</v>
      </c>
      <c r="N129" s="234" t="s">
        <v>44</v>
      </c>
      <c r="O129" s="84"/>
      <c r="P129" s="221">
        <f>O129*H129</f>
        <v>0</v>
      </c>
      <c r="Q129" s="221">
        <v>0.001</v>
      </c>
      <c r="R129" s="221">
        <f>Q129*H129</f>
        <v>0.0011200000000000001</v>
      </c>
      <c r="S129" s="221">
        <v>0</v>
      </c>
      <c r="T129" s="222">
        <f>S129*H129</f>
        <v>0</v>
      </c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R129" s="223" t="s">
        <v>172</v>
      </c>
      <c r="AT129" s="223" t="s">
        <v>246</v>
      </c>
      <c r="AU129" s="223" t="s">
        <v>83</v>
      </c>
      <c r="AY129" s="17" t="s">
        <v>141</v>
      </c>
      <c r="BE129" s="224">
        <f>IF(N129="základní",J129,0)</f>
        <v>0</v>
      </c>
      <c r="BF129" s="224">
        <f>IF(N129="snížená",J129,0)</f>
        <v>0</v>
      </c>
      <c r="BG129" s="224">
        <f>IF(N129="zákl. přenesená",J129,0)</f>
        <v>0</v>
      </c>
      <c r="BH129" s="224">
        <f>IF(N129="sníž. přenesená",J129,0)</f>
        <v>0</v>
      </c>
      <c r="BI129" s="224">
        <f>IF(N129="nulová",J129,0)</f>
        <v>0</v>
      </c>
      <c r="BJ129" s="17" t="s">
        <v>80</v>
      </c>
      <c r="BK129" s="224">
        <f>ROUND(I129*H129,2)</f>
        <v>0</v>
      </c>
      <c r="BL129" s="17" t="s">
        <v>147</v>
      </c>
      <c r="BM129" s="223" t="s">
        <v>262</v>
      </c>
    </row>
    <row r="130" s="12" customFormat="1" ht="22.8" customHeight="1">
      <c r="A130" s="12"/>
      <c r="B130" s="196"/>
      <c r="C130" s="197"/>
      <c r="D130" s="198" t="s">
        <v>72</v>
      </c>
      <c r="E130" s="210" t="s">
        <v>83</v>
      </c>
      <c r="F130" s="210" t="s">
        <v>263</v>
      </c>
      <c r="G130" s="197"/>
      <c r="H130" s="197"/>
      <c r="I130" s="200"/>
      <c r="J130" s="211">
        <f>BK130</f>
        <v>0</v>
      </c>
      <c r="K130" s="197"/>
      <c r="L130" s="202"/>
      <c r="M130" s="203"/>
      <c r="N130" s="204"/>
      <c r="O130" s="204"/>
      <c r="P130" s="205">
        <f>P131</f>
        <v>0</v>
      </c>
      <c r="Q130" s="204"/>
      <c r="R130" s="205">
        <f>R131</f>
        <v>3.1611839999999995</v>
      </c>
      <c r="S130" s="204"/>
      <c r="T130" s="206">
        <f>T131</f>
        <v>0</v>
      </c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R130" s="207" t="s">
        <v>80</v>
      </c>
      <c r="AT130" s="208" t="s">
        <v>72</v>
      </c>
      <c r="AU130" s="208" t="s">
        <v>80</v>
      </c>
      <c r="AY130" s="207" t="s">
        <v>141</v>
      </c>
      <c r="BK130" s="209">
        <f>BK131</f>
        <v>0</v>
      </c>
    </row>
    <row r="131" s="2" customFormat="1" ht="21.75" customHeight="1">
      <c r="A131" s="38"/>
      <c r="B131" s="39"/>
      <c r="C131" s="212" t="s">
        <v>264</v>
      </c>
      <c r="D131" s="212" t="s">
        <v>143</v>
      </c>
      <c r="E131" s="213" t="s">
        <v>265</v>
      </c>
      <c r="F131" s="214" t="s">
        <v>266</v>
      </c>
      <c r="G131" s="215" t="s">
        <v>195</v>
      </c>
      <c r="H131" s="216">
        <v>1.2749999999999999</v>
      </c>
      <c r="I131" s="217"/>
      <c r="J131" s="218">
        <f>ROUND(I131*H131,2)</f>
        <v>0</v>
      </c>
      <c r="K131" s="214" t="s">
        <v>19</v>
      </c>
      <c r="L131" s="44"/>
      <c r="M131" s="219" t="s">
        <v>19</v>
      </c>
      <c r="N131" s="220" t="s">
        <v>44</v>
      </c>
      <c r="O131" s="84"/>
      <c r="P131" s="221">
        <f>O131*H131</f>
        <v>0</v>
      </c>
      <c r="Q131" s="221">
        <v>2.4793599999999998</v>
      </c>
      <c r="R131" s="221">
        <f>Q131*H131</f>
        <v>3.1611839999999995</v>
      </c>
      <c r="S131" s="221">
        <v>0</v>
      </c>
      <c r="T131" s="222">
        <f>S131*H131</f>
        <v>0</v>
      </c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R131" s="223" t="s">
        <v>147</v>
      </c>
      <c r="AT131" s="223" t="s">
        <v>143</v>
      </c>
      <c r="AU131" s="223" t="s">
        <v>83</v>
      </c>
      <c r="AY131" s="17" t="s">
        <v>141</v>
      </c>
      <c r="BE131" s="224">
        <f>IF(N131="základní",J131,0)</f>
        <v>0</v>
      </c>
      <c r="BF131" s="224">
        <f>IF(N131="snížená",J131,0)</f>
        <v>0</v>
      </c>
      <c r="BG131" s="224">
        <f>IF(N131="zákl. přenesená",J131,0)</f>
        <v>0</v>
      </c>
      <c r="BH131" s="224">
        <f>IF(N131="sníž. přenesená",J131,0)</f>
        <v>0</v>
      </c>
      <c r="BI131" s="224">
        <f>IF(N131="nulová",J131,0)</f>
        <v>0</v>
      </c>
      <c r="BJ131" s="17" t="s">
        <v>80</v>
      </c>
      <c r="BK131" s="224">
        <f>ROUND(I131*H131,2)</f>
        <v>0</v>
      </c>
      <c r="BL131" s="17" t="s">
        <v>147</v>
      </c>
      <c r="BM131" s="223" t="s">
        <v>267</v>
      </c>
    </row>
    <row r="132" s="12" customFormat="1" ht="22.8" customHeight="1">
      <c r="A132" s="12"/>
      <c r="B132" s="196"/>
      <c r="C132" s="197"/>
      <c r="D132" s="198" t="s">
        <v>72</v>
      </c>
      <c r="E132" s="210" t="s">
        <v>160</v>
      </c>
      <c r="F132" s="210" t="s">
        <v>268</v>
      </c>
      <c r="G132" s="197"/>
      <c r="H132" s="197"/>
      <c r="I132" s="200"/>
      <c r="J132" s="211">
        <f>BK132</f>
        <v>0</v>
      </c>
      <c r="K132" s="197"/>
      <c r="L132" s="202"/>
      <c r="M132" s="203"/>
      <c r="N132" s="204"/>
      <c r="O132" s="204"/>
      <c r="P132" s="205">
        <f>SUM(P133:P145)</f>
        <v>0</v>
      </c>
      <c r="Q132" s="204"/>
      <c r="R132" s="205">
        <f>SUM(R133:R145)</f>
        <v>12.027763</v>
      </c>
      <c r="S132" s="204"/>
      <c r="T132" s="206">
        <f>SUM(T133:T145)</f>
        <v>0</v>
      </c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R132" s="207" t="s">
        <v>80</v>
      </c>
      <c r="AT132" s="208" t="s">
        <v>72</v>
      </c>
      <c r="AU132" s="208" t="s">
        <v>80</v>
      </c>
      <c r="AY132" s="207" t="s">
        <v>141</v>
      </c>
      <c r="BK132" s="209">
        <f>SUM(BK133:BK145)</f>
        <v>0</v>
      </c>
    </row>
    <row r="133" s="2" customFormat="1" ht="24.15" customHeight="1">
      <c r="A133" s="38"/>
      <c r="B133" s="39"/>
      <c r="C133" s="212" t="s">
        <v>269</v>
      </c>
      <c r="D133" s="212" t="s">
        <v>143</v>
      </c>
      <c r="E133" s="213" t="s">
        <v>270</v>
      </c>
      <c r="F133" s="214" t="s">
        <v>271</v>
      </c>
      <c r="G133" s="215" t="s">
        <v>146</v>
      </c>
      <c r="H133" s="216">
        <v>8.5</v>
      </c>
      <c r="I133" s="217"/>
      <c r="J133" s="218">
        <f>ROUND(I133*H133,2)</f>
        <v>0</v>
      </c>
      <c r="K133" s="214" t="s">
        <v>19</v>
      </c>
      <c r="L133" s="44"/>
      <c r="M133" s="219" t="s">
        <v>19</v>
      </c>
      <c r="N133" s="220" t="s">
        <v>44</v>
      </c>
      <c r="O133" s="84"/>
      <c r="P133" s="221">
        <f>O133*H133</f>
        <v>0</v>
      </c>
      <c r="Q133" s="221">
        <v>0.18462999999999999</v>
      </c>
      <c r="R133" s="221">
        <f>Q133*H133</f>
        <v>1.5693549999999998</v>
      </c>
      <c r="S133" s="221">
        <v>0</v>
      </c>
      <c r="T133" s="222">
        <f>S133*H133</f>
        <v>0</v>
      </c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R133" s="223" t="s">
        <v>147</v>
      </c>
      <c r="AT133" s="223" t="s">
        <v>143</v>
      </c>
      <c r="AU133" s="223" t="s">
        <v>83</v>
      </c>
      <c r="AY133" s="17" t="s">
        <v>141</v>
      </c>
      <c r="BE133" s="224">
        <f>IF(N133="základní",J133,0)</f>
        <v>0</v>
      </c>
      <c r="BF133" s="224">
        <f>IF(N133="snížená",J133,0)</f>
        <v>0</v>
      </c>
      <c r="BG133" s="224">
        <f>IF(N133="zákl. přenesená",J133,0)</f>
        <v>0</v>
      </c>
      <c r="BH133" s="224">
        <f>IF(N133="sníž. přenesená",J133,0)</f>
        <v>0</v>
      </c>
      <c r="BI133" s="224">
        <f>IF(N133="nulová",J133,0)</f>
        <v>0</v>
      </c>
      <c r="BJ133" s="17" t="s">
        <v>80</v>
      </c>
      <c r="BK133" s="224">
        <f>ROUND(I133*H133,2)</f>
        <v>0</v>
      </c>
      <c r="BL133" s="17" t="s">
        <v>147</v>
      </c>
      <c r="BM133" s="223" t="s">
        <v>272</v>
      </c>
    </row>
    <row r="134" s="2" customFormat="1" ht="24.15" customHeight="1">
      <c r="A134" s="38"/>
      <c r="B134" s="39"/>
      <c r="C134" s="212" t="s">
        <v>273</v>
      </c>
      <c r="D134" s="212" t="s">
        <v>143</v>
      </c>
      <c r="E134" s="213" t="s">
        <v>274</v>
      </c>
      <c r="F134" s="214" t="s">
        <v>275</v>
      </c>
      <c r="G134" s="215" t="s">
        <v>146</v>
      </c>
      <c r="H134" s="216">
        <v>24</v>
      </c>
      <c r="I134" s="217"/>
      <c r="J134" s="218">
        <f>ROUND(I134*H134,2)</f>
        <v>0</v>
      </c>
      <c r="K134" s="214" t="s">
        <v>19</v>
      </c>
      <c r="L134" s="44"/>
      <c r="M134" s="219" t="s">
        <v>19</v>
      </c>
      <c r="N134" s="220" t="s">
        <v>44</v>
      </c>
      <c r="O134" s="84"/>
      <c r="P134" s="221">
        <f>O134*H134</f>
        <v>0</v>
      </c>
      <c r="Q134" s="221">
        <v>0.031699999999999999</v>
      </c>
      <c r="R134" s="221">
        <f>Q134*H134</f>
        <v>0.76079999999999992</v>
      </c>
      <c r="S134" s="221">
        <v>0</v>
      </c>
      <c r="T134" s="222">
        <f>S134*H134</f>
        <v>0</v>
      </c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R134" s="223" t="s">
        <v>147</v>
      </c>
      <c r="AT134" s="223" t="s">
        <v>143</v>
      </c>
      <c r="AU134" s="223" t="s">
        <v>83</v>
      </c>
      <c r="AY134" s="17" t="s">
        <v>141</v>
      </c>
      <c r="BE134" s="224">
        <f>IF(N134="základní",J134,0)</f>
        <v>0</v>
      </c>
      <c r="BF134" s="224">
        <f>IF(N134="snížená",J134,0)</f>
        <v>0</v>
      </c>
      <c r="BG134" s="224">
        <f>IF(N134="zákl. přenesená",J134,0)</f>
        <v>0</v>
      </c>
      <c r="BH134" s="224">
        <f>IF(N134="sníž. přenesená",J134,0)</f>
        <v>0</v>
      </c>
      <c r="BI134" s="224">
        <f>IF(N134="nulová",J134,0)</f>
        <v>0</v>
      </c>
      <c r="BJ134" s="17" t="s">
        <v>80</v>
      </c>
      <c r="BK134" s="224">
        <f>ROUND(I134*H134,2)</f>
        <v>0</v>
      </c>
      <c r="BL134" s="17" t="s">
        <v>147</v>
      </c>
      <c r="BM134" s="223" t="s">
        <v>276</v>
      </c>
    </row>
    <row r="135" s="2" customFormat="1" ht="24.15" customHeight="1">
      <c r="A135" s="38"/>
      <c r="B135" s="39"/>
      <c r="C135" s="212" t="s">
        <v>277</v>
      </c>
      <c r="D135" s="212" t="s">
        <v>143</v>
      </c>
      <c r="E135" s="213" t="s">
        <v>278</v>
      </c>
      <c r="F135" s="214" t="s">
        <v>279</v>
      </c>
      <c r="G135" s="215" t="s">
        <v>146</v>
      </c>
      <c r="H135" s="216">
        <v>8.5</v>
      </c>
      <c r="I135" s="217"/>
      <c r="J135" s="218">
        <f>ROUND(I135*H135,2)</f>
        <v>0</v>
      </c>
      <c r="K135" s="214" t="s">
        <v>19</v>
      </c>
      <c r="L135" s="44"/>
      <c r="M135" s="219" t="s">
        <v>19</v>
      </c>
      <c r="N135" s="220" t="s">
        <v>44</v>
      </c>
      <c r="O135" s="84"/>
      <c r="P135" s="221">
        <f>O135*H135</f>
        <v>0</v>
      </c>
      <c r="Q135" s="221">
        <v>0.055239999999999997</v>
      </c>
      <c r="R135" s="221">
        <f>Q135*H135</f>
        <v>0.46953999999999996</v>
      </c>
      <c r="S135" s="221">
        <v>0</v>
      </c>
      <c r="T135" s="222">
        <f>S135*H135</f>
        <v>0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223" t="s">
        <v>147</v>
      </c>
      <c r="AT135" s="223" t="s">
        <v>143</v>
      </c>
      <c r="AU135" s="223" t="s">
        <v>83</v>
      </c>
      <c r="AY135" s="17" t="s">
        <v>141</v>
      </c>
      <c r="BE135" s="224">
        <f>IF(N135="základní",J135,0)</f>
        <v>0</v>
      </c>
      <c r="BF135" s="224">
        <f>IF(N135="snížená",J135,0)</f>
        <v>0</v>
      </c>
      <c r="BG135" s="224">
        <f>IF(N135="zákl. přenesená",J135,0)</f>
        <v>0</v>
      </c>
      <c r="BH135" s="224">
        <f>IF(N135="sníž. přenesená",J135,0)</f>
        <v>0</v>
      </c>
      <c r="BI135" s="224">
        <f>IF(N135="nulová",J135,0)</f>
        <v>0</v>
      </c>
      <c r="BJ135" s="17" t="s">
        <v>80</v>
      </c>
      <c r="BK135" s="224">
        <f>ROUND(I135*H135,2)</f>
        <v>0</v>
      </c>
      <c r="BL135" s="17" t="s">
        <v>147</v>
      </c>
      <c r="BM135" s="223" t="s">
        <v>280</v>
      </c>
    </row>
    <row r="136" s="2" customFormat="1" ht="16.5" customHeight="1">
      <c r="A136" s="38"/>
      <c r="B136" s="39"/>
      <c r="C136" s="212" t="s">
        <v>281</v>
      </c>
      <c r="D136" s="212" t="s">
        <v>143</v>
      </c>
      <c r="E136" s="213" t="s">
        <v>282</v>
      </c>
      <c r="F136" s="214" t="s">
        <v>283</v>
      </c>
      <c r="G136" s="215" t="s">
        <v>146</v>
      </c>
      <c r="H136" s="216">
        <v>24</v>
      </c>
      <c r="I136" s="217"/>
      <c r="J136" s="218">
        <f>ROUND(I136*H136,2)</f>
        <v>0</v>
      </c>
      <c r="K136" s="214" t="s">
        <v>19</v>
      </c>
      <c r="L136" s="44"/>
      <c r="M136" s="219" t="s">
        <v>19</v>
      </c>
      <c r="N136" s="220" t="s">
        <v>44</v>
      </c>
      <c r="O136" s="84"/>
      <c r="P136" s="221">
        <f>O136*H136</f>
        <v>0</v>
      </c>
      <c r="Q136" s="221">
        <v>0.0060099999999999997</v>
      </c>
      <c r="R136" s="221">
        <f>Q136*H136</f>
        <v>0.14423999999999998</v>
      </c>
      <c r="S136" s="221">
        <v>0</v>
      </c>
      <c r="T136" s="222">
        <f>S136*H136</f>
        <v>0</v>
      </c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R136" s="223" t="s">
        <v>147</v>
      </c>
      <c r="AT136" s="223" t="s">
        <v>143</v>
      </c>
      <c r="AU136" s="223" t="s">
        <v>83</v>
      </c>
      <c r="AY136" s="17" t="s">
        <v>141</v>
      </c>
      <c r="BE136" s="224">
        <f>IF(N136="základní",J136,0)</f>
        <v>0</v>
      </c>
      <c r="BF136" s="224">
        <f>IF(N136="snížená",J136,0)</f>
        <v>0</v>
      </c>
      <c r="BG136" s="224">
        <f>IF(N136="zákl. přenesená",J136,0)</f>
        <v>0</v>
      </c>
      <c r="BH136" s="224">
        <f>IF(N136="sníž. přenesená",J136,0)</f>
        <v>0</v>
      </c>
      <c r="BI136" s="224">
        <f>IF(N136="nulová",J136,0)</f>
        <v>0</v>
      </c>
      <c r="BJ136" s="17" t="s">
        <v>80</v>
      </c>
      <c r="BK136" s="224">
        <f>ROUND(I136*H136,2)</f>
        <v>0</v>
      </c>
      <c r="BL136" s="17" t="s">
        <v>147</v>
      </c>
      <c r="BM136" s="223" t="s">
        <v>284</v>
      </c>
    </row>
    <row r="137" s="2" customFormat="1" ht="16.5" customHeight="1">
      <c r="A137" s="38"/>
      <c r="B137" s="39"/>
      <c r="C137" s="212" t="s">
        <v>285</v>
      </c>
      <c r="D137" s="212" t="s">
        <v>143</v>
      </c>
      <c r="E137" s="213" t="s">
        <v>286</v>
      </c>
      <c r="F137" s="214" t="s">
        <v>287</v>
      </c>
      <c r="G137" s="215" t="s">
        <v>146</v>
      </c>
      <c r="H137" s="216">
        <v>8.5</v>
      </c>
      <c r="I137" s="217"/>
      <c r="J137" s="218">
        <f>ROUND(I137*H137,2)</f>
        <v>0</v>
      </c>
      <c r="K137" s="214" t="s">
        <v>19</v>
      </c>
      <c r="L137" s="44"/>
      <c r="M137" s="219" t="s">
        <v>19</v>
      </c>
      <c r="N137" s="220" t="s">
        <v>44</v>
      </c>
      <c r="O137" s="84"/>
      <c r="P137" s="221">
        <f>O137*H137</f>
        <v>0</v>
      </c>
      <c r="Q137" s="221">
        <v>0.0065199999999999998</v>
      </c>
      <c r="R137" s="221">
        <f>Q137*H137</f>
        <v>0.055419999999999997</v>
      </c>
      <c r="S137" s="221">
        <v>0</v>
      </c>
      <c r="T137" s="222">
        <f>S137*H137</f>
        <v>0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223" t="s">
        <v>147</v>
      </c>
      <c r="AT137" s="223" t="s">
        <v>143</v>
      </c>
      <c r="AU137" s="223" t="s">
        <v>83</v>
      </c>
      <c r="AY137" s="17" t="s">
        <v>141</v>
      </c>
      <c r="BE137" s="224">
        <f>IF(N137="základní",J137,0)</f>
        <v>0</v>
      </c>
      <c r="BF137" s="224">
        <f>IF(N137="snížená",J137,0)</f>
        <v>0</v>
      </c>
      <c r="BG137" s="224">
        <f>IF(N137="zákl. přenesená",J137,0)</f>
        <v>0</v>
      </c>
      <c r="BH137" s="224">
        <f>IF(N137="sníž. přenesená",J137,0)</f>
        <v>0</v>
      </c>
      <c r="BI137" s="224">
        <f>IF(N137="nulová",J137,0)</f>
        <v>0</v>
      </c>
      <c r="BJ137" s="17" t="s">
        <v>80</v>
      </c>
      <c r="BK137" s="224">
        <f>ROUND(I137*H137,2)</f>
        <v>0</v>
      </c>
      <c r="BL137" s="17" t="s">
        <v>147</v>
      </c>
      <c r="BM137" s="223" t="s">
        <v>288</v>
      </c>
    </row>
    <row r="138" s="2" customFormat="1" ht="16.5" customHeight="1">
      <c r="A138" s="38"/>
      <c r="B138" s="39"/>
      <c r="C138" s="212" t="s">
        <v>289</v>
      </c>
      <c r="D138" s="212" t="s">
        <v>143</v>
      </c>
      <c r="E138" s="213" t="s">
        <v>290</v>
      </c>
      <c r="F138" s="214" t="s">
        <v>291</v>
      </c>
      <c r="G138" s="215" t="s">
        <v>146</v>
      </c>
      <c r="H138" s="216">
        <v>8.5</v>
      </c>
      <c r="I138" s="217"/>
      <c r="J138" s="218">
        <f>ROUND(I138*H138,2)</f>
        <v>0</v>
      </c>
      <c r="K138" s="214" t="s">
        <v>19</v>
      </c>
      <c r="L138" s="44"/>
      <c r="M138" s="219" t="s">
        <v>19</v>
      </c>
      <c r="N138" s="220" t="s">
        <v>44</v>
      </c>
      <c r="O138" s="84"/>
      <c r="P138" s="221">
        <f>O138*H138</f>
        <v>0</v>
      </c>
      <c r="Q138" s="221">
        <v>0.00060999999999999997</v>
      </c>
      <c r="R138" s="221">
        <f>Q138*H138</f>
        <v>0.0051849999999999995</v>
      </c>
      <c r="S138" s="221">
        <v>0</v>
      </c>
      <c r="T138" s="222">
        <f>S138*H138</f>
        <v>0</v>
      </c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R138" s="223" t="s">
        <v>147</v>
      </c>
      <c r="AT138" s="223" t="s">
        <v>143</v>
      </c>
      <c r="AU138" s="223" t="s">
        <v>83</v>
      </c>
      <c r="AY138" s="17" t="s">
        <v>141</v>
      </c>
      <c r="BE138" s="224">
        <f>IF(N138="základní",J138,0)</f>
        <v>0</v>
      </c>
      <c r="BF138" s="224">
        <f>IF(N138="snížená",J138,0)</f>
        <v>0</v>
      </c>
      <c r="BG138" s="224">
        <f>IF(N138="zákl. přenesená",J138,0)</f>
        <v>0</v>
      </c>
      <c r="BH138" s="224">
        <f>IF(N138="sníž. přenesená",J138,0)</f>
        <v>0</v>
      </c>
      <c r="BI138" s="224">
        <f>IF(N138="nulová",J138,0)</f>
        <v>0</v>
      </c>
      <c r="BJ138" s="17" t="s">
        <v>80</v>
      </c>
      <c r="BK138" s="224">
        <f>ROUND(I138*H138,2)</f>
        <v>0</v>
      </c>
      <c r="BL138" s="17" t="s">
        <v>147</v>
      </c>
      <c r="BM138" s="223" t="s">
        <v>292</v>
      </c>
    </row>
    <row r="139" s="2" customFormat="1" ht="24.15" customHeight="1">
      <c r="A139" s="38"/>
      <c r="B139" s="39"/>
      <c r="C139" s="212" t="s">
        <v>293</v>
      </c>
      <c r="D139" s="212" t="s">
        <v>143</v>
      </c>
      <c r="E139" s="213" t="s">
        <v>294</v>
      </c>
      <c r="F139" s="214" t="s">
        <v>295</v>
      </c>
      <c r="G139" s="215" t="s">
        <v>146</v>
      </c>
      <c r="H139" s="216">
        <v>24</v>
      </c>
      <c r="I139" s="217"/>
      <c r="J139" s="218">
        <f>ROUND(I139*H139,2)</f>
        <v>0</v>
      </c>
      <c r="K139" s="214" t="s">
        <v>19</v>
      </c>
      <c r="L139" s="44"/>
      <c r="M139" s="219" t="s">
        <v>19</v>
      </c>
      <c r="N139" s="220" t="s">
        <v>44</v>
      </c>
      <c r="O139" s="84"/>
      <c r="P139" s="221">
        <f>O139*H139</f>
        <v>0</v>
      </c>
      <c r="Q139" s="221">
        <v>0.12966</v>
      </c>
      <c r="R139" s="221">
        <f>Q139*H139</f>
        <v>3.1118399999999999</v>
      </c>
      <c r="S139" s="221">
        <v>0</v>
      </c>
      <c r="T139" s="222">
        <f>S139*H139</f>
        <v>0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223" t="s">
        <v>147</v>
      </c>
      <c r="AT139" s="223" t="s">
        <v>143</v>
      </c>
      <c r="AU139" s="223" t="s">
        <v>83</v>
      </c>
      <c r="AY139" s="17" t="s">
        <v>141</v>
      </c>
      <c r="BE139" s="224">
        <f>IF(N139="základní",J139,0)</f>
        <v>0</v>
      </c>
      <c r="BF139" s="224">
        <f>IF(N139="snížená",J139,0)</f>
        <v>0</v>
      </c>
      <c r="BG139" s="224">
        <f>IF(N139="zákl. přenesená",J139,0)</f>
        <v>0</v>
      </c>
      <c r="BH139" s="224">
        <f>IF(N139="sníž. přenesená",J139,0)</f>
        <v>0</v>
      </c>
      <c r="BI139" s="224">
        <f>IF(N139="nulová",J139,0)</f>
        <v>0</v>
      </c>
      <c r="BJ139" s="17" t="s">
        <v>80</v>
      </c>
      <c r="BK139" s="224">
        <f>ROUND(I139*H139,2)</f>
        <v>0</v>
      </c>
      <c r="BL139" s="17" t="s">
        <v>147</v>
      </c>
      <c r="BM139" s="223" t="s">
        <v>296</v>
      </c>
    </row>
    <row r="140" s="2" customFormat="1" ht="24.15" customHeight="1">
      <c r="A140" s="38"/>
      <c r="B140" s="39"/>
      <c r="C140" s="212" t="s">
        <v>297</v>
      </c>
      <c r="D140" s="212" t="s">
        <v>143</v>
      </c>
      <c r="E140" s="213" t="s">
        <v>298</v>
      </c>
      <c r="F140" s="214" t="s">
        <v>299</v>
      </c>
      <c r="G140" s="215" t="s">
        <v>146</v>
      </c>
      <c r="H140" s="216">
        <v>8.5</v>
      </c>
      <c r="I140" s="217"/>
      <c r="J140" s="218">
        <f>ROUND(I140*H140,2)</f>
        <v>0</v>
      </c>
      <c r="K140" s="214" t="s">
        <v>19</v>
      </c>
      <c r="L140" s="44"/>
      <c r="M140" s="219" t="s">
        <v>19</v>
      </c>
      <c r="N140" s="220" t="s">
        <v>44</v>
      </c>
      <c r="O140" s="84"/>
      <c r="P140" s="221">
        <f>O140*H140</f>
        <v>0</v>
      </c>
      <c r="Q140" s="221">
        <v>0.12966</v>
      </c>
      <c r="R140" s="221">
        <f>Q140*H140</f>
        <v>1.1021099999999999</v>
      </c>
      <c r="S140" s="221">
        <v>0</v>
      </c>
      <c r="T140" s="222">
        <f>S140*H140</f>
        <v>0</v>
      </c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R140" s="223" t="s">
        <v>147</v>
      </c>
      <c r="AT140" s="223" t="s">
        <v>143</v>
      </c>
      <c r="AU140" s="223" t="s">
        <v>83</v>
      </c>
      <c r="AY140" s="17" t="s">
        <v>141</v>
      </c>
      <c r="BE140" s="224">
        <f>IF(N140="základní",J140,0)</f>
        <v>0</v>
      </c>
      <c r="BF140" s="224">
        <f>IF(N140="snížená",J140,0)</f>
        <v>0</v>
      </c>
      <c r="BG140" s="224">
        <f>IF(N140="zákl. přenesená",J140,0)</f>
        <v>0</v>
      </c>
      <c r="BH140" s="224">
        <f>IF(N140="sníž. přenesená",J140,0)</f>
        <v>0</v>
      </c>
      <c r="BI140" s="224">
        <f>IF(N140="nulová",J140,0)</f>
        <v>0</v>
      </c>
      <c r="BJ140" s="17" t="s">
        <v>80</v>
      </c>
      <c r="BK140" s="224">
        <f>ROUND(I140*H140,2)</f>
        <v>0</v>
      </c>
      <c r="BL140" s="17" t="s">
        <v>147</v>
      </c>
      <c r="BM140" s="223" t="s">
        <v>300</v>
      </c>
    </row>
    <row r="141" s="2" customFormat="1" ht="37.8" customHeight="1">
      <c r="A141" s="38"/>
      <c r="B141" s="39"/>
      <c r="C141" s="212" t="s">
        <v>301</v>
      </c>
      <c r="D141" s="212" t="s">
        <v>143</v>
      </c>
      <c r="E141" s="213" t="s">
        <v>302</v>
      </c>
      <c r="F141" s="214" t="s">
        <v>303</v>
      </c>
      <c r="G141" s="215" t="s">
        <v>146</v>
      </c>
      <c r="H141" s="216">
        <v>42</v>
      </c>
      <c r="I141" s="217"/>
      <c r="J141" s="218">
        <f>ROUND(I141*H141,2)</f>
        <v>0</v>
      </c>
      <c r="K141" s="214" t="s">
        <v>19</v>
      </c>
      <c r="L141" s="44"/>
      <c r="M141" s="219" t="s">
        <v>19</v>
      </c>
      <c r="N141" s="220" t="s">
        <v>44</v>
      </c>
      <c r="O141" s="84"/>
      <c r="P141" s="221">
        <f>O141*H141</f>
        <v>0</v>
      </c>
      <c r="Q141" s="221">
        <v>0.089219999999999994</v>
      </c>
      <c r="R141" s="221">
        <f>Q141*H141</f>
        <v>3.7472399999999997</v>
      </c>
      <c r="S141" s="221">
        <v>0</v>
      </c>
      <c r="T141" s="222">
        <f>S141*H141</f>
        <v>0</v>
      </c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R141" s="223" t="s">
        <v>147</v>
      </c>
      <c r="AT141" s="223" t="s">
        <v>143</v>
      </c>
      <c r="AU141" s="223" t="s">
        <v>83</v>
      </c>
      <c r="AY141" s="17" t="s">
        <v>141</v>
      </c>
      <c r="BE141" s="224">
        <f>IF(N141="základní",J141,0)</f>
        <v>0</v>
      </c>
      <c r="BF141" s="224">
        <f>IF(N141="snížená",J141,0)</f>
        <v>0</v>
      </c>
      <c r="BG141" s="224">
        <f>IF(N141="zákl. přenesená",J141,0)</f>
        <v>0</v>
      </c>
      <c r="BH141" s="224">
        <f>IF(N141="sníž. přenesená",J141,0)</f>
        <v>0</v>
      </c>
      <c r="BI141" s="224">
        <f>IF(N141="nulová",J141,0)</f>
        <v>0</v>
      </c>
      <c r="BJ141" s="17" t="s">
        <v>80</v>
      </c>
      <c r="BK141" s="224">
        <f>ROUND(I141*H141,2)</f>
        <v>0</v>
      </c>
      <c r="BL141" s="17" t="s">
        <v>147</v>
      </c>
      <c r="BM141" s="223" t="s">
        <v>304</v>
      </c>
    </row>
    <row r="142" s="2" customFormat="1" ht="16.5" customHeight="1">
      <c r="A142" s="38"/>
      <c r="B142" s="39"/>
      <c r="C142" s="225" t="s">
        <v>305</v>
      </c>
      <c r="D142" s="225" t="s">
        <v>246</v>
      </c>
      <c r="E142" s="226" t="s">
        <v>306</v>
      </c>
      <c r="F142" s="227" t="s">
        <v>307</v>
      </c>
      <c r="G142" s="228" t="s">
        <v>146</v>
      </c>
      <c r="H142" s="229">
        <v>2.1629999999999998</v>
      </c>
      <c r="I142" s="230"/>
      <c r="J142" s="231">
        <f>ROUND(I142*H142,2)</f>
        <v>0</v>
      </c>
      <c r="K142" s="227" t="s">
        <v>19</v>
      </c>
      <c r="L142" s="232"/>
      <c r="M142" s="233" t="s">
        <v>19</v>
      </c>
      <c r="N142" s="234" t="s">
        <v>44</v>
      </c>
      <c r="O142" s="84"/>
      <c r="P142" s="221">
        <f>O142*H142</f>
        <v>0</v>
      </c>
      <c r="Q142" s="221">
        <v>0.12</v>
      </c>
      <c r="R142" s="221">
        <f>Q142*H142</f>
        <v>0.25955999999999996</v>
      </c>
      <c r="S142" s="221">
        <v>0</v>
      </c>
      <c r="T142" s="222">
        <f>S142*H142</f>
        <v>0</v>
      </c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R142" s="223" t="s">
        <v>172</v>
      </c>
      <c r="AT142" s="223" t="s">
        <v>246</v>
      </c>
      <c r="AU142" s="223" t="s">
        <v>83</v>
      </c>
      <c r="AY142" s="17" t="s">
        <v>141</v>
      </c>
      <c r="BE142" s="224">
        <f>IF(N142="základní",J142,0)</f>
        <v>0</v>
      </c>
      <c r="BF142" s="224">
        <f>IF(N142="snížená",J142,0)</f>
        <v>0</v>
      </c>
      <c r="BG142" s="224">
        <f>IF(N142="zákl. přenesená",J142,0)</f>
        <v>0</v>
      </c>
      <c r="BH142" s="224">
        <f>IF(N142="sníž. přenesená",J142,0)</f>
        <v>0</v>
      </c>
      <c r="BI142" s="224">
        <f>IF(N142="nulová",J142,0)</f>
        <v>0</v>
      </c>
      <c r="BJ142" s="17" t="s">
        <v>80</v>
      </c>
      <c r="BK142" s="224">
        <f>ROUND(I142*H142,2)</f>
        <v>0</v>
      </c>
      <c r="BL142" s="17" t="s">
        <v>147</v>
      </c>
      <c r="BM142" s="223" t="s">
        <v>308</v>
      </c>
    </row>
    <row r="143" s="2" customFormat="1" ht="16.5" customHeight="1">
      <c r="A143" s="38"/>
      <c r="B143" s="39"/>
      <c r="C143" s="225" t="s">
        <v>309</v>
      </c>
      <c r="D143" s="225" t="s">
        <v>246</v>
      </c>
      <c r="E143" s="226" t="s">
        <v>310</v>
      </c>
      <c r="F143" s="227" t="s">
        <v>311</v>
      </c>
      <c r="G143" s="228" t="s">
        <v>146</v>
      </c>
      <c r="H143" s="229">
        <v>2.1629999999999998</v>
      </c>
      <c r="I143" s="230"/>
      <c r="J143" s="231">
        <f>ROUND(I143*H143,2)</f>
        <v>0</v>
      </c>
      <c r="K143" s="227" t="s">
        <v>19</v>
      </c>
      <c r="L143" s="232"/>
      <c r="M143" s="233" t="s">
        <v>19</v>
      </c>
      <c r="N143" s="234" t="s">
        <v>44</v>
      </c>
      <c r="O143" s="84"/>
      <c r="P143" s="221">
        <f>O143*H143</f>
        <v>0</v>
      </c>
      <c r="Q143" s="221">
        <v>0.12</v>
      </c>
      <c r="R143" s="221">
        <f>Q143*H143</f>
        <v>0.25955999999999996</v>
      </c>
      <c r="S143" s="221">
        <v>0</v>
      </c>
      <c r="T143" s="222">
        <f>S143*H143</f>
        <v>0</v>
      </c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R143" s="223" t="s">
        <v>172</v>
      </c>
      <c r="AT143" s="223" t="s">
        <v>246</v>
      </c>
      <c r="AU143" s="223" t="s">
        <v>83</v>
      </c>
      <c r="AY143" s="17" t="s">
        <v>141</v>
      </c>
      <c r="BE143" s="224">
        <f>IF(N143="základní",J143,0)</f>
        <v>0</v>
      </c>
      <c r="BF143" s="224">
        <f>IF(N143="snížená",J143,0)</f>
        <v>0</v>
      </c>
      <c r="BG143" s="224">
        <f>IF(N143="zákl. přenesená",J143,0)</f>
        <v>0</v>
      </c>
      <c r="BH143" s="224">
        <f>IF(N143="sníž. přenesená",J143,0)</f>
        <v>0</v>
      </c>
      <c r="BI143" s="224">
        <f>IF(N143="nulová",J143,0)</f>
        <v>0</v>
      </c>
      <c r="BJ143" s="17" t="s">
        <v>80</v>
      </c>
      <c r="BK143" s="224">
        <f>ROUND(I143*H143,2)</f>
        <v>0</v>
      </c>
      <c r="BL143" s="17" t="s">
        <v>147</v>
      </c>
      <c r="BM143" s="223" t="s">
        <v>312</v>
      </c>
    </row>
    <row r="144" s="2" customFormat="1" ht="16.5" customHeight="1">
      <c r="A144" s="38"/>
      <c r="B144" s="39"/>
      <c r="C144" s="225" t="s">
        <v>313</v>
      </c>
      <c r="D144" s="225" t="s">
        <v>246</v>
      </c>
      <c r="E144" s="226" t="s">
        <v>314</v>
      </c>
      <c r="F144" s="227" t="s">
        <v>315</v>
      </c>
      <c r="G144" s="228" t="s">
        <v>146</v>
      </c>
      <c r="H144" s="229">
        <v>2.1629999999999998</v>
      </c>
      <c r="I144" s="230"/>
      <c r="J144" s="231">
        <f>ROUND(I144*H144,2)</f>
        <v>0</v>
      </c>
      <c r="K144" s="227" t="s">
        <v>19</v>
      </c>
      <c r="L144" s="232"/>
      <c r="M144" s="233" t="s">
        <v>19</v>
      </c>
      <c r="N144" s="234" t="s">
        <v>44</v>
      </c>
      <c r="O144" s="84"/>
      <c r="P144" s="221">
        <f>O144*H144</f>
        <v>0</v>
      </c>
      <c r="Q144" s="221">
        <v>0.12</v>
      </c>
      <c r="R144" s="221">
        <f>Q144*H144</f>
        <v>0.25955999999999996</v>
      </c>
      <c r="S144" s="221">
        <v>0</v>
      </c>
      <c r="T144" s="222">
        <f>S144*H144</f>
        <v>0</v>
      </c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R144" s="223" t="s">
        <v>172</v>
      </c>
      <c r="AT144" s="223" t="s">
        <v>246</v>
      </c>
      <c r="AU144" s="223" t="s">
        <v>83</v>
      </c>
      <c r="AY144" s="17" t="s">
        <v>141</v>
      </c>
      <c r="BE144" s="224">
        <f>IF(N144="základní",J144,0)</f>
        <v>0</v>
      </c>
      <c r="BF144" s="224">
        <f>IF(N144="snížená",J144,0)</f>
        <v>0</v>
      </c>
      <c r="BG144" s="224">
        <f>IF(N144="zákl. přenesená",J144,0)</f>
        <v>0</v>
      </c>
      <c r="BH144" s="224">
        <f>IF(N144="sníž. přenesená",J144,0)</f>
        <v>0</v>
      </c>
      <c r="BI144" s="224">
        <f>IF(N144="nulová",J144,0)</f>
        <v>0</v>
      </c>
      <c r="BJ144" s="17" t="s">
        <v>80</v>
      </c>
      <c r="BK144" s="224">
        <f>ROUND(I144*H144,2)</f>
        <v>0</v>
      </c>
      <c r="BL144" s="17" t="s">
        <v>147</v>
      </c>
      <c r="BM144" s="223" t="s">
        <v>316</v>
      </c>
    </row>
    <row r="145" s="2" customFormat="1" ht="16.5" customHeight="1">
      <c r="A145" s="38"/>
      <c r="B145" s="39"/>
      <c r="C145" s="225" t="s">
        <v>317</v>
      </c>
      <c r="D145" s="225" t="s">
        <v>246</v>
      </c>
      <c r="E145" s="226" t="s">
        <v>318</v>
      </c>
      <c r="F145" s="227" t="s">
        <v>319</v>
      </c>
      <c r="G145" s="228" t="s">
        <v>146</v>
      </c>
      <c r="H145" s="229">
        <v>2.1629999999999998</v>
      </c>
      <c r="I145" s="230"/>
      <c r="J145" s="231">
        <f>ROUND(I145*H145,2)</f>
        <v>0</v>
      </c>
      <c r="K145" s="227" t="s">
        <v>19</v>
      </c>
      <c r="L145" s="232"/>
      <c r="M145" s="233" t="s">
        <v>19</v>
      </c>
      <c r="N145" s="234" t="s">
        <v>44</v>
      </c>
      <c r="O145" s="84"/>
      <c r="P145" s="221">
        <f>O145*H145</f>
        <v>0</v>
      </c>
      <c r="Q145" s="221">
        <v>0.13100000000000001</v>
      </c>
      <c r="R145" s="221">
        <f>Q145*H145</f>
        <v>0.28335299999999997</v>
      </c>
      <c r="S145" s="221">
        <v>0</v>
      </c>
      <c r="T145" s="222">
        <f>S145*H145</f>
        <v>0</v>
      </c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R145" s="223" t="s">
        <v>172</v>
      </c>
      <c r="AT145" s="223" t="s">
        <v>246</v>
      </c>
      <c r="AU145" s="223" t="s">
        <v>83</v>
      </c>
      <c r="AY145" s="17" t="s">
        <v>141</v>
      </c>
      <c r="BE145" s="224">
        <f>IF(N145="základní",J145,0)</f>
        <v>0</v>
      </c>
      <c r="BF145" s="224">
        <f>IF(N145="snížená",J145,0)</f>
        <v>0</v>
      </c>
      <c r="BG145" s="224">
        <f>IF(N145="zákl. přenesená",J145,0)</f>
        <v>0</v>
      </c>
      <c r="BH145" s="224">
        <f>IF(N145="sníž. přenesená",J145,0)</f>
        <v>0</v>
      </c>
      <c r="BI145" s="224">
        <f>IF(N145="nulová",J145,0)</f>
        <v>0</v>
      </c>
      <c r="BJ145" s="17" t="s">
        <v>80</v>
      </c>
      <c r="BK145" s="224">
        <f>ROUND(I145*H145,2)</f>
        <v>0</v>
      </c>
      <c r="BL145" s="17" t="s">
        <v>147</v>
      </c>
      <c r="BM145" s="223" t="s">
        <v>320</v>
      </c>
    </row>
    <row r="146" s="12" customFormat="1" ht="22.8" customHeight="1">
      <c r="A146" s="12"/>
      <c r="B146" s="196"/>
      <c r="C146" s="197"/>
      <c r="D146" s="198" t="s">
        <v>72</v>
      </c>
      <c r="E146" s="210" t="s">
        <v>172</v>
      </c>
      <c r="F146" s="210" t="s">
        <v>321</v>
      </c>
      <c r="G146" s="197"/>
      <c r="H146" s="197"/>
      <c r="I146" s="200"/>
      <c r="J146" s="211">
        <f>BK146</f>
        <v>0</v>
      </c>
      <c r="K146" s="197"/>
      <c r="L146" s="202"/>
      <c r="M146" s="203"/>
      <c r="N146" s="204"/>
      <c r="O146" s="204"/>
      <c r="P146" s="205">
        <f>SUM(P147:P149)</f>
        <v>0</v>
      </c>
      <c r="Q146" s="204"/>
      <c r="R146" s="205">
        <f>SUM(R147:R149)</f>
        <v>1.6898573159999999</v>
      </c>
      <c r="S146" s="204"/>
      <c r="T146" s="206">
        <f>SUM(T147:T149)</f>
        <v>0</v>
      </c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R146" s="207" t="s">
        <v>80</v>
      </c>
      <c r="AT146" s="208" t="s">
        <v>72</v>
      </c>
      <c r="AU146" s="208" t="s">
        <v>80</v>
      </c>
      <c r="AY146" s="207" t="s">
        <v>141</v>
      </c>
      <c r="BK146" s="209">
        <f>SUM(BK147:BK149)</f>
        <v>0</v>
      </c>
    </row>
    <row r="147" s="2" customFormat="1" ht="16.5" customHeight="1">
      <c r="A147" s="38"/>
      <c r="B147" s="39"/>
      <c r="C147" s="212" t="s">
        <v>322</v>
      </c>
      <c r="D147" s="212" t="s">
        <v>143</v>
      </c>
      <c r="E147" s="213" t="s">
        <v>323</v>
      </c>
      <c r="F147" s="214" t="s">
        <v>324</v>
      </c>
      <c r="G147" s="215" t="s">
        <v>183</v>
      </c>
      <c r="H147" s="216">
        <v>261</v>
      </c>
      <c r="I147" s="217"/>
      <c r="J147" s="218">
        <f>ROUND(I147*H147,2)</f>
        <v>0</v>
      </c>
      <c r="K147" s="214" t="s">
        <v>19</v>
      </c>
      <c r="L147" s="44"/>
      <c r="M147" s="219" t="s">
        <v>19</v>
      </c>
      <c r="N147" s="220" t="s">
        <v>44</v>
      </c>
      <c r="O147" s="84"/>
      <c r="P147" s="221">
        <f>O147*H147</f>
        <v>0</v>
      </c>
      <c r="Q147" s="221">
        <v>9.4500000000000007E-05</v>
      </c>
      <c r="R147" s="221">
        <f>Q147*H147</f>
        <v>0.024664500000000002</v>
      </c>
      <c r="S147" s="221">
        <v>0</v>
      </c>
      <c r="T147" s="222">
        <f>S147*H147</f>
        <v>0</v>
      </c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R147" s="223" t="s">
        <v>147</v>
      </c>
      <c r="AT147" s="223" t="s">
        <v>143</v>
      </c>
      <c r="AU147" s="223" t="s">
        <v>83</v>
      </c>
      <c r="AY147" s="17" t="s">
        <v>141</v>
      </c>
      <c r="BE147" s="224">
        <f>IF(N147="základní",J147,0)</f>
        <v>0</v>
      </c>
      <c r="BF147" s="224">
        <f>IF(N147="snížená",J147,0)</f>
        <v>0</v>
      </c>
      <c r="BG147" s="224">
        <f>IF(N147="zákl. přenesená",J147,0)</f>
        <v>0</v>
      </c>
      <c r="BH147" s="224">
        <f>IF(N147="sníž. přenesená",J147,0)</f>
        <v>0</v>
      </c>
      <c r="BI147" s="224">
        <f>IF(N147="nulová",J147,0)</f>
        <v>0</v>
      </c>
      <c r="BJ147" s="17" t="s">
        <v>80</v>
      </c>
      <c r="BK147" s="224">
        <f>ROUND(I147*H147,2)</f>
        <v>0</v>
      </c>
      <c r="BL147" s="17" t="s">
        <v>147</v>
      </c>
      <c r="BM147" s="223" t="s">
        <v>325</v>
      </c>
    </row>
    <row r="148" s="2" customFormat="1" ht="16.5" customHeight="1">
      <c r="A148" s="38"/>
      <c r="B148" s="39"/>
      <c r="C148" s="212" t="s">
        <v>326</v>
      </c>
      <c r="D148" s="212" t="s">
        <v>143</v>
      </c>
      <c r="E148" s="213" t="s">
        <v>327</v>
      </c>
      <c r="F148" s="214" t="s">
        <v>328</v>
      </c>
      <c r="G148" s="215" t="s">
        <v>183</v>
      </c>
      <c r="H148" s="216">
        <v>94.5</v>
      </c>
      <c r="I148" s="217"/>
      <c r="J148" s="218">
        <f>ROUND(I148*H148,2)</f>
        <v>0</v>
      </c>
      <c r="K148" s="214" t="s">
        <v>19</v>
      </c>
      <c r="L148" s="44"/>
      <c r="M148" s="219" t="s">
        <v>19</v>
      </c>
      <c r="N148" s="220" t="s">
        <v>44</v>
      </c>
      <c r="O148" s="84"/>
      <c r="P148" s="221">
        <f>O148*H148</f>
        <v>0</v>
      </c>
      <c r="Q148" s="221">
        <v>0.00047108799999999999</v>
      </c>
      <c r="R148" s="221">
        <f>Q148*H148</f>
        <v>0.044517816000000002</v>
      </c>
      <c r="S148" s="221">
        <v>0</v>
      </c>
      <c r="T148" s="222">
        <f>S148*H148</f>
        <v>0</v>
      </c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R148" s="223" t="s">
        <v>147</v>
      </c>
      <c r="AT148" s="223" t="s">
        <v>143</v>
      </c>
      <c r="AU148" s="223" t="s">
        <v>83</v>
      </c>
      <c r="AY148" s="17" t="s">
        <v>141</v>
      </c>
      <c r="BE148" s="224">
        <f>IF(N148="základní",J148,0)</f>
        <v>0</v>
      </c>
      <c r="BF148" s="224">
        <f>IF(N148="snížená",J148,0)</f>
        <v>0</v>
      </c>
      <c r="BG148" s="224">
        <f>IF(N148="zákl. přenesená",J148,0)</f>
        <v>0</v>
      </c>
      <c r="BH148" s="224">
        <f>IF(N148="sníž. přenesená",J148,0)</f>
        <v>0</v>
      </c>
      <c r="BI148" s="224">
        <f>IF(N148="nulová",J148,0)</f>
        <v>0</v>
      </c>
      <c r="BJ148" s="17" t="s">
        <v>80</v>
      </c>
      <c r="BK148" s="224">
        <f>ROUND(I148*H148,2)</f>
        <v>0</v>
      </c>
      <c r="BL148" s="17" t="s">
        <v>147</v>
      </c>
      <c r="BM148" s="223" t="s">
        <v>329</v>
      </c>
    </row>
    <row r="149" s="2" customFormat="1" ht="16.5" customHeight="1">
      <c r="A149" s="38"/>
      <c r="B149" s="39"/>
      <c r="C149" s="225" t="s">
        <v>330</v>
      </c>
      <c r="D149" s="225" t="s">
        <v>246</v>
      </c>
      <c r="E149" s="226" t="s">
        <v>331</v>
      </c>
      <c r="F149" s="227" t="s">
        <v>332</v>
      </c>
      <c r="G149" s="228" t="s">
        <v>183</v>
      </c>
      <c r="H149" s="229">
        <v>94.5</v>
      </c>
      <c r="I149" s="230"/>
      <c r="J149" s="231">
        <f>ROUND(I149*H149,2)</f>
        <v>0</v>
      </c>
      <c r="K149" s="227" t="s">
        <v>19</v>
      </c>
      <c r="L149" s="232"/>
      <c r="M149" s="233" t="s">
        <v>19</v>
      </c>
      <c r="N149" s="234" t="s">
        <v>44</v>
      </c>
      <c r="O149" s="84"/>
      <c r="P149" s="221">
        <f>O149*H149</f>
        <v>0</v>
      </c>
      <c r="Q149" s="221">
        <v>0.017149999999999999</v>
      </c>
      <c r="R149" s="221">
        <f>Q149*H149</f>
        <v>1.6206749999999999</v>
      </c>
      <c r="S149" s="221">
        <v>0</v>
      </c>
      <c r="T149" s="222">
        <f>S149*H149</f>
        <v>0</v>
      </c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R149" s="223" t="s">
        <v>172</v>
      </c>
      <c r="AT149" s="223" t="s">
        <v>246</v>
      </c>
      <c r="AU149" s="223" t="s">
        <v>83</v>
      </c>
      <c r="AY149" s="17" t="s">
        <v>141</v>
      </c>
      <c r="BE149" s="224">
        <f>IF(N149="základní",J149,0)</f>
        <v>0</v>
      </c>
      <c r="BF149" s="224">
        <f>IF(N149="snížená",J149,0)</f>
        <v>0</v>
      </c>
      <c r="BG149" s="224">
        <f>IF(N149="zákl. přenesená",J149,0)</f>
        <v>0</v>
      </c>
      <c r="BH149" s="224">
        <f>IF(N149="sníž. přenesená",J149,0)</f>
        <v>0</v>
      </c>
      <c r="BI149" s="224">
        <f>IF(N149="nulová",J149,0)</f>
        <v>0</v>
      </c>
      <c r="BJ149" s="17" t="s">
        <v>80</v>
      </c>
      <c r="BK149" s="224">
        <f>ROUND(I149*H149,2)</f>
        <v>0</v>
      </c>
      <c r="BL149" s="17" t="s">
        <v>147</v>
      </c>
      <c r="BM149" s="223" t="s">
        <v>333</v>
      </c>
    </row>
    <row r="150" s="12" customFormat="1" ht="22.8" customHeight="1">
      <c r="A150" s="12"/>
      <c r="B150" s="196"/>
      <c r="C150" s="197"/>
      <c r="D150" s="198" t="s">
        <v>72</v>
      </c>
      <c r="E150" s="210" t="s">
        <v>176</v>
      </c>
      <c r="F150" s="210" t="s">
        <v>334</v>
      </c>
      <c r="G150" s="197"/>
      <c r="H150" s="197"/>
      <c r="I150" s="200"/>
      <c r="J150" s="211">
        <f>BK150</f>
        <v>0</v>
      </c>
      <c r="K150" s="197"/>
      <c r="L150" s="202"/>
      <c r="M150" s="203"/>
      <c r="N150" s="204"/>
      <c r="O150" s="204"/>
      <c r="P150" s="205">
        <f>SUM(P151:P159)</f>
        <v>0</v>
      </c>
      <c r="Q150" s="204"/>
      <c r="R150" s="205">
        <f>SUM(R151:R159)</f>
        <v>9.8185211150000011</v>
      </c>
      <c r="S150" s="204"/>
      <c r="T150" s="206">
        <f>SUM(T151:T159)</f>
        <v>2.1040000000000001</v>
      </c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R150" s="207" t="s">
        <v>80</v>
      </c>
      <c r="AT150" s="208" t="s">
        <v>72</v>
      </c>
      <c r="AU150" s="208" t="s">
        <v>80</v>
      </c>
      <c r="AY150" s="207" t="s">
        <v>141</v>
      </c>
      <c r="BK150" s="209">
        <f>SUM(BK151:BK159)</f>
        <v>0</v>
      </c>
    </row>
    <row r="151" s="2" customFormat="1" ht="24.15" customHeight="1">
      <c r="A151" s="38"/>
      <c r="B151" s="39"/>
      <c r="C151" s="212" t="s">
        <v>335</v>
      </c>
      <c r="D151" s="212" t="s">
        <v>143</v>
      </c>
      <c r="E151" s="213" t="s">
        <v>336</v>
      </c>
      <c r="F151" s="214" t="s">
        <v>337</v>
      </c>
      <c r="G151" s="215" t="s">
        <v>183</v>
      </c>
      <c r="H151" s="216">
        <v>8</v>
      </c>
      <c r="I151" s="217"/>
      <c r="J151" s="218">
        <f>ROUND(I151*H151,2)</f>
        <v>0</v>
      </c>
      <c r="K151" s="214" t="s">
        <v>19</v>
      </c>
      <c r="L151" s="44"/>
      <c r="M151" s="219" t="s">
        <v>19</v>
      </c>
      <c r="N151" s="220" t="s">
        <v>44</v>
      </c>
      <c r="O151" s="84"/>
      <c r="P151" s="221">
        <f>O151*H151</f>
        <v>0</v>
      </c>
      <c r="Q151" s="221">
        <v>0</v>
      </c>
      <c r="R151" s="221">
        <f>Q151*H151</f>
        <v>0</v>
      </c>
      <c r="S151" s="221">
        <v>0.26300000000000001</v>
      </c>
      <c r="T151" s="222">
        <f>S151*H151</f>
        <v>2.1040000000000001</v>
      </c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R151" s="223" t="s">
        <v>147</v>
      </c>
      <c r="AT151" s="223" t="s">
        <v>143</v>
      </c>
      <c r="AU151" s="223" t="s">
        <v>83</v>
      </c>
      <c r="AY151" s="17" t="s">
        <v>141</v>
      </c>
      <c r="BE151" s="224">
        <f>IF(N151="základní",J151,0)</f>
        <v>0</v>
      </c>
      <c r="BF151" s="224">
        <f>IF(N151="snížená",J151,0)</f>
        <v>0</v>
      </c>
      <c r="BG151" s="224">
        <f>IF(N151="zákl. přenesená",J151,0)</f>
        <v>0</v>
      </c>
      <c r="BH151" s="224">
        <f>IF(N151="sníž. přenesená",J151,0)</f>
        <v>0</v>
      </c>
      <c r="BI151" s="224">
        <f>IF(N151="nulová",J151,0)</f>
        <v>0</v>
      </c>
      <c r="BJ151" s="17" t="s">
        <v>80</v>
      </c>
      <c r="BK151" s="224">
        <f>ROUND(I151*H151,2)</f>
        <v>0</v>
      </c>
      <c r="BL151" s="17" t="s">
        <v>147</v>
      </c>
      <c r="BM151" s="223" t="s">
        <v>338</v>
      </c>
    </row>
    <row r="152" s="2" customFormat="1" ht="24.15" customHeight="1">
      <c r="A152" s="38"/>
      <c r="B152" s="39"/>
      <c r="C152" s="212" t="s">
        <v>339</v>
      </c>
      <c r="D152" s="212" t="s">
        <v>143</v>
      </c>
      <c r="E152" s="213" t="s">
        <v>340</v>
      </c>
      <c r="F152" s="214" t="s">
        <v>341</v>
      </c>
      <c r="G152" s="215" t="s">
        <v>183</v>
      </c>
      <c r="H152" s="216">
        <v>23</v>
      </c>
      <c r="I152" s="217"/>
      <c r="J152" s="218">
        <f>ROUND(I152*H152,2)</f>
        <v>0</v>
      </c>
      <c r="K152" s="214" t="s">
        <v>19</v>
      </c>
      <c r="L152" s="44"/>
      <c r="M152" s="219" t="s">
        <v>19</v>
      </c>
      <c r="N152" s="220" t="s">
        <v>44</v>
      </c>
      <c r="O152" s="84"/>
      <c r="P152" s="221">
        <f>O152*H152</f>
        <v>0</v>
      </c>
      <c r="Q152" s="221">
        <v>0.20218871999999999</v>
      </c>
      <c r="R152" s="221">
        <f>Q152*H152</f>
        <v>4.6503405600000001</v>
      </c>
      <c r="S152" s="221">
        <v>0</v>
      </c>
      <c r="T152" s="222">
        <f>S152*H152</f>
        <v>0</v>
      </c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R152" s="223" t="s">
        <v>147</v>
      </c>
      <c r="AT152" s="223" t="s">
        <v>143</v>
      </c>
      <c r="AU152" s="223" t="s">
        <v>83</v>
      </c>
      <c r="AY152" s="17" t="s">
        <v>141</v>
      </c>
      <c r="BE152" s="224">
        <f>IF(N152="základní",J152,0)</f>
        <v>0</v>
      </c>
      <c r="BF152" s="224">
        <f>IF(N152="snížená",J152,0)</f>
        <v>0</v>
      </c>
      <c r="BG152" s="224">
        <f>IF(N152="zákl. přenesená",J152,0)</f>
        <v>0</v>
      </c>
      <c r="BH152" s="224">
        <f>IF(N152="sníž. přenesená",J152,0)</f>
        <v>0</v>
      </c>
      <c r="BI152" s="224">
        <f>IF(N152="nulová",J152,0)</f>
        <v>0</v>
      </c>
      <c r="BJ152" s="17" t="s">
        <v>80</v>
      </c>
      <c r="BK152" s="224">
        <f>ROUND(I152*H152,2)</f>
        <v>0</v>
      </c>
      <c r="BL152" s="17" t="s">
        <v>147</v>
      </c>
      <c r="BM152" s="223" t="s">
        <v>342</v>
      </c>
    </row>
    <row r="153" s="2" customFormat="1" ht="16.5" customHeight="1">
      <c r="A153" s="38"/>
      <c r="B153" s="39"/>
      <c r="C153" s="225" t="s">
        <v>343</v>
      </c>
      <c r="D153" s="225" t="s">
        <v>246</v>
      </c>
      <c r="E153" s="226" t="s">
        <v>344</v>
      </c>
      <c r="F153" s="227" t="s">
        <v>345</v>
      </c>
      <c r="G153" s="228" t="s">
        <v>183</v>
      </c>
      <c r="H153" s="229">
        <v>23</v>
      </c>
      <c r="I153" s="230"/>
      <c r="J153" s="231">
        <f>ROUND(I153*H153,2)</f>
        <v>0</v>
      </c>
      <c r="K153" s="227" t="s">
        <v>19</v>
      </c>
      <c r="L153" s="232"/>
      <c r="M153" s="233" t="s">
        <v>19</v>
      </c>
      <c r="N153" s="234" t="s">
        <v>44</v>
      </c>
      <c r="O153" s="84"/>
      <c r="P153" s="221">
        <f>O153*H153</f>
        <v>0</v>
      </c>
      <c r="Q153" s="221">
        <v>0.040000000000000001</v>
      </c>
      <c r="R153" s="221">
        <f>Q153*H153</f>
        <v>0.92000000000000004</v>
      </c>
      <c r="S153" s="221">
        <v>0</v>
      </c>
      <c r="T153" s="222">
        <f>S153*H153</f>
        <v>0</v>
      </c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R153" s="223" t="s">
        <v>172</v>
      </c>
      <c r="AT153" s="223" t="s">
        <v>246</v>
      </c>
      <c r="AU153" s="223" t="s">
        <v>83</v>
      </c>
      <c r="AY153" s="17" t="s">
        <v>141</v>
      </c>
      <c r="BE153" s="224">
        <f>IF(N153="základní",J153,0)</f>
        <v>0</v>
      </c>
      <c r="BF153" s="224">
        <f>IF(N153="snížená",J153,0)</f>
        <v>0</v>
      </c>
      <c r="BG153" s="224">
        <f>IF(N153="zákl. přenesená",J153,0)</f>
        <v>0</v>
      </c>
      <c r="BH153" s="224">
        <f>IF(N153="sníž. přenesená",J153,0)</f>
        <v>0</v>
      </c>
      <c r="BI153" s="224">
        <f>IF(N153="nulová",J153,0)</f>
        <v>0</v>
      </c>
      <c r="BJ153" s="17" t="s">
        <v>80</v>
      </c>
      <c r="BK153" s="224">
        <f>ROUND(I153*H153,2)</f>
        <v>0</v>
      </c>
      <c r="BL153" s="17" t="s">
        <v>147</v>
      </c>
      <c r="BM153" s="223" t="s">
        <v>346</v>
      </c>
    </row>
    <row r="154" s="2" customFormat="1" ht="24.15" customHeight="1">
      <c r="A154" s="38"/>
      <c r="B154" s="39"/>
      <c r="C154" s="212" t="s">
        <v>347</v>
      </c>
      <c r="D154" s="212" t="s">
        <v>143</v>
      </c>
      <c r="E154" s="213" t="s">
        <v>348</v>
      </c>
      <c r="F154" s="214" t="s">
        <v>349</v>
      </c>
      <c r="G154" s="215" t="s">
        <v>183</v>
      </c>
      <c r="H154" s="216">
        <v>34</v>
      </c>
      <c r="I154" s="217"/>
      <c r="J154" s="218">
        <f>ROUND(I154*H154,2)</f>
        <v>0</v>
      </c>
      <c r="K154" s="214" t="s">
        <v>19</v>
      </c>
      <c r="L154" s="44"/>
      <c r="M154" s="219" t="s">
        <v>19</v>
      </c>
      <c r="N154" s="220" t="s">
        <v>44</v>
      </c>
      <c r="O154" s="84"/>
      <c r="P154" s="221">
        <f>O154*H154</f>
        <v>0</v>
      </c>
      <c r="Q154" s="221">
        <v>0.10094599999999999</v>
      </c>
      <c r="R154" s="221">
        <f>Q154*H154</f>
        <v>3.4321639999999998</v>
      </c>
      <c r="S154" s="221">
        <v>0</v>
      </c>
      <c r="T154" s="222">
        <f>S154*H154</f>
        <v>0</v>
      </c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R154" s="223" t="s">
        <v>147</v>
      </c>
      <c r="AT154" s="223" t="s">
        <v>143</v>
      </c>
      <c r="AU154" s="223" t="s">
        <v>83</v>
      </c>
      <c r="AY154" s="17" t="s">
        <v>141</v>
      </c>
      <c r="BE154" s="224">
        <f>IF(N154="základní",J154,0)</f>
        <v>0</v>
      </c>
      <c r="BF154" s="224">
        <f>IF(N154="snížená",J154,0)</f>
        <v>0</v>
      </c>
      <c r="BG154" s="224">
        <f>IF(N154="zákl. přenesená",J154,0)</f>
        <v>0</v>
      </c>
      <c r="BH154" s="224">
        <f>IF(N154="sníž. přenesená",J154,0)</f>
        <v>0</v>
      </c>
      <c r="BI154" s="224">
        <f>IF(N154="nulová",J154,0)</f>
        <v>0</v>
      </c>
      <c r="BJ154" s="17" t="s">
        <v>80</v>
      </c>
      <c r="BK154" s="224">
        <f>ROUND(I154*H154,2)</f>
        <v>0</v>
      </c>
      <c r="BL154" s="17" t="s">
        <v>147</v>
      </c>
      <c r="BM154" s="223" t="s">
        <v>350</v>
      </c>
    </row>
    <row r="155" s="2" customFormat="1" ht="16.5" customHeight="1">
      <c r="A155" s="38"/>
      <c r="B155" s="39"/>
      <c r="C155" s="225" t="s">
        <v>351</v>
      </c>
      <c r="D155" s="225" t="s">
        <v>246</v>
      </c>
      <c r="E155" s="226" t="s">
        <v>352</v>
      </c>
      <c r="F155" s="227" t="s">
        <v>353</v>
      </c>
      <c r="G155" s="228" t="s">
        <v>183</v>
      </c>
      <c r="H155" s="229">
        <v>34</v>
      </c>
      <c r="I155" s="230"/>
      <c r="J155" s="231">
        <f>ROUND(I155*H155,2)</f>
        <v>0</v>
      </c>
      <c r="K155" s="227" t="s">
        <v>19</v>
      </c>
      <c r="L155" s="232"/>
      <c r="M155" s="233" t="s">
        <v>19</v>
      </c>
      <c r="N155" s="234" t="s">
        <v>44</v>
      </c>
      <c r="O155" s="84"/>
      <c r="P155" s="221">
        <f>O155*H155</f>
        <v>0</v>
      </c>
      <c r="Q155" s="221">
        <v>0.024</v>
      </c>
      <c r="R155" s="221">
        <f>Q155*H155</f>
        <v>0.81600000000000006</v>
      </c>
      <c r="S155" s="221">
        <v>0</v>
      </c>
      <c r="T155" s="222">
        <f>S155*H155</f>
        <v>0</v>
      </c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R155" s="223" t="s">
        <v>172</v>
      </c>
      <c r="AT155" s="223" t="s">
        <v>246</v>
      </c>
      <c r="AU155" s="223" t="s">
        <v>83</v>
      </c>
      <c r="AY155" s="17" t="s">
        <v>141</v>
      </c>
      <c r="BE155" s="224">
        <f>IF(N155="základní",J155,0)</f>
        <v>0</v>
      </c>
      <c r="BF155" s="224">
        <f>IF(N155="snížená",J155,0)</f>
        <v>0</v>
      </c>
      <c r="BG155" s="224">
        <f>IF(N155="zákl. přenesená",J155,0)</f>
        <v>0</v>
      </c>
      <c r="BH155" s="224">
        <f>IF(N155="sníž. přenesená",J155,0)</f>
        <v>0</v>
      </c>
      <c r="BI155" s="224">
        <f>IF(N155="nulová",J155,0)</f>
        <v>0</v>
      </c>
      <c r="BJ155" s="17" t="s">
        <v>80</v>
      </c>
      <c r="BK155" s="224">
        <f>ROUND(I155*H155,2)</f>
        <v>0</v>
      </c>
      <c r="BL155" s="17" t="s">
        <v>147</v>
      </c>
      <c r="BM155" s="223" t="s">
        <v>354</v>
      </c>
    </row>
    <row r="156" s="2" customFormat="1" ht="16.5" customHeight="1">
      <c r="A156" s="38"/>
      <c r="B156" s="39"/>
      <c r="C156" s="212" t="s">
        <v>355</v>
      </c>
      <c r="D156" s="212" t="s">
        <v>143</v>
      </c>
      <c r="E156" s="213" t="s">
        <v>356</v>
      </c>
      <c r="F156" s="214" t="s">
        <v>357</v>
      </c>
      <c r="G156" s="215" t="s">
        <v>183</v>
      </c>
      <c r="H156" s="216">
        <v>2</v>
      </c>
      <c r="I156" s="217"/>
      <c r="J156" s="218">
        <f>ROUND(I156*H156,2)</f>
        <v>0</v>
      </c>
      <c r="K156" s="214" t="s">
        <v>19</v>
      </c>
      <c r="L156" s="44"/>
      <c r="M156" s="219" t="s">
        <v>19</v>
      </c>
      <c r="N156" s="220" t="s">
        <v>44</v>
      </c>
      <c r="O156" s="84"/>
      <c r="P156" s="221">
        <f>O156*H156</f>
        <v>0</v>
      </c>
      <c r="Q156" s="221">
        <v>1.2950000000000001E-06</v>
      </c>
      <c r="R156" s="221">
        <f>Q156*H156</f>
        <v>2.5900000000000002E-06</v>
      </c>
      <c r="S156" s="221">
        <v>0</v>
      </c>
      <c r="T156" s="222">
        <f>S156*H156</f>
        <v>0</v>
      </c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R156" s="223" t="s">
        <v>147</v>
      </c>
      <c r="AT156" s="223" t="s">
        <v>143</v>
      </c>
      <c r="AU156" s="223" t="s">
        <v>83</v>
      </c>
      <c r="AY156" s="17" t="s">
        <v>141</v>
      </c>
      <c r="BE156" s="224">
        <f>IF(N156="základní",J156,0)</f>
        <v>0</v>
      </c>
      <c r="BF156" s="224">
        <f>IF(N156="snížená",J156,0)</f>
        <v>0</v>
      </c>
      <c r="BG156" s="224">
        <f>IF(N156="zákl. přenesená",J156,0)</f>
        <v>0</v>
      </c>
      <c r="BH156" s="224">
        <f>IF(N156="sníž. přenesená",J156,0)</f>
        <v>0</v>
      </c>
      <c r="BI156" s="224">
        <f>IF(N156="nulová",J156,0)</f>
        <v>0</v>
      </c>
      <c r="BJ156" s="17" t="s">
        <v>80</v>
      </c>
      <c r="BK156" s="224">
        <f>ROUND(I156*H156,2)</f>
        <v>0</v>
      </c>
      <c r="BL156" s="17" t="s">
        <v>147</v>
      </c>
      <c r="BM156" s="223" t="s">
        <v>358</v>
      </c>
    </row>
    <row r="157" s="2" customFormat="1" ht="16.5" customHeight="1">
      <c r="A157" s="38"/>
      <c r="B157" s="39"/>
      <c r="C157" s="212" t="s">
        <v>359</v>
      </c>
      <c r="D157" s="212" t="s">
        <v>143</v>
      </c>
      <c r="E157" s="213" t="s">
        <v>360</v>
      </c>
      <c r="F157" s="214" t="s">
        <v>361</v>
      </c>
      <c r="G157" s="215" t="s">
        <v>183</v>
      </c>
      <c r="H157" s="216">
        <v>7</v>
      </c>
      <c r="I157" s="217"/>
      <c r="J157" s="218">
        <f>ROUND(I157*H157,2)</f>
        <v>0</v>
      </c>
      <c r="K157" s="214" t="s">
        <v>19</v>
      </c>
      <c r="L157" s="44"/>
      <c r="M157" s="219" t="s">
        <v>19</v>
      </c>
      <c r="N157" s="220" t="s">
        <v>44</v>
      </c>
      <c r="O157" s="84"/>
      <c r="P157" s="221">
        <f>O157*H157</f>
        <v>0</v>
      </c>
      <c r="Q157" s="221">
        <v>1.995E-06</v>
      </c>
      <c r="R157" s="221">
        <f>Q157*H157</f>
        <v>1.3964999999999999E-05</v>
      </c>
      <c r="S157" s="221">
        <v>0</v>
      </c>
      <c r="T157" s="222">
        <f>S157*H157</f>
        <v>0</v>
      </c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R157" s="223" t="s">
        <v>147</v>
      </c>
      <c r="AT157" s="223" t="s">
        <v>143</v>
      </c>
      <c r="AU157" s="223" t="s">
        <v>83</v>
      </c>
      <c r="AY157" s="17" t="s">
        <v>141</v>
      </c>
      <c r="BE157" s="224">
        <f>IF(N157="základní",J157,0)</f>
        <v>0</v>
      </c>
      <c r="BF157" s="224">
        <f>IF(N157="snížená",J157,0)</f>
        <v>0</v>
      </c>
      <c r="BG157" s="224">
        <f>IF(N157="zákl. přenesená",J157,0)</f>
        <v>0</v>
      </c>
      <c r="BH157" s="224">
        <f>IF(N157="sníž. přenesená",J157,0)</f>
        <v>0</v>
      </c>
      <c r="BI157" s="224">
        <f>IF(N157="nulová",J157,0)</f>
        <v>0</v>
      </c>
      <c r="BJ157" s="17" t="s">
        <v>80</v>
      </c>
      <c r="BK157" s="224">
        <f>ROUND(I157*H157,2)</f>
        <v>0</v>
      </c>
      <c r="BL157" s="17" t="s">
        <v>147</v>
      </c>
      <c r="BM157" s="223" t="s">
        <v>362</v>
      </c>
    </row>
    <row r="158" s="2" customFormat="1" ht="16.5" customHeight="1">
      <c r="A158" s="38"/>
      <c r="B158" s="39"/>
      <c r="C158" s="212" t="s">
        <v>363</v>
      </c>
      <c r="D158" s="212" t="s">
        <v>143</v>
      </c>
      <c r="E158" s="213" t="s">
        <v>364</v>
      </c>
      <c r="F158" s="214" t="s">
        <v>365</v>
      </c>
      <c r="G158" s="215" t="s">
        <v>195</v>
      </c>
      <c r="H158" s="216">
        <v>3</v>
      </c>
      <c r="I158" s="217"/>
      <c r="J158" s="218">
        <f>ROUND(I158*H158,2)</f>
        <v>0</v>
      </c>
      <c r="K158" s="214" t="s">
        <v>19</v>
      </c>
      <c r="L158" s="44"/>
      <c r="M158" s="219" t="s">
        <v>19</v>
      </c>
      <c r="N158" s="220" t="s">
        <v>44</v>
      </c>
      <c r="O158" s="84"/>
      <c r="P158" s="221">
        <f>O158*H158</f>
        <v>0</v>
      </c>
      <c r="Q158" s="221">
        <v>0</v>
      </c>
      <c r="R158" s="221">
        <f>Q158*H158</f>
        <v>0</v>
      </c>
      <c r="S158" s="221">
        <v>0</v>
      </c>
      <c r="T158" s="222">
        <f>S158*H158</f>
        <v>0</v>
      </c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R158" s="223" t="s">
        <v>147</v>
      </c>
      <c r="AT158" s="223" t="s">
        <v>143</v>
      </c>
      <c r="AU158" s="223" t="s">
        <v>83</v>
      </c>
      <c r="AY158" s="17" t="s">
        <v>141</v>
      </c>
      <c r="BE158" s="224">
        <f>IF(N158="základní",J158,0)</f>
        <v>0</v>
      </c>
      <c r="BF158" s="224">
        <f>IF(N158="snížená",J158,0)</f>
        <v>0</v>
      </c>
      <c r="BG158" s="224">
        <f>IF(N158="zákl. přenesená",J158,0)</f>
        <v>0</v>
      </c>
      <c r="BH158" s="224">
        <f>IF(N158="sníž. přenesená",J158,0)</f>
        <v>0</v>
      </c>
      <c r="BI158" s="224">
        <f>IF(N158="nulová",J158,0)</f>
        <v>0</v>
      </c>
      <c r="BJ158" s="17" t="s">
        <v>80</v>
      </c>
      <c r="BK158" s="224">
        <f>ROUND(I158*H158,2)</f>
        <v>0</v>
      </c>
      <c r="BL158" s="17" t="s">
        <v>147</v>
      </c>
      <c r="BM158" s="223" t="s">
        <v>366</v>
      </c>
    </row>
    <row r="159" s="2" customFormat="1" ht="37.8" customHeight="1">
      <c r="A159" s="38"/>
      <c r="B159" s="39"/>
      <c r="C159" s="212" t="s">
        <v>367</v>
      </c>
      <c r="D159" s="212" t="s">
        <v>143</v>
      </c>
      <c r="E159" s="213" t="s">
        <v>368</v>
      </c>
      <c r="F159" s="214" t="s">
        <v>369</v>
      </c>
      <c r="G159" s="215" t="s">
        <v>146</v>
      </c>
      <c r="H159" s="216">
        <v>25</v>
      </c>
      <c r="I159" s="217"/>
      <c r="J159" s="218">
        <f>ROUND(I159*H159,2)</f>
        <v>0</v>
      </c>
      <c r="K159" s="214" t="s">
        <v>19</v>
      </c>
      <c r="L159" s="44"/>
      <c r="M159" s="219" t="s">
        <v>19</v>
      </c>
      <c r="N159" s="220" t="s">
        <v>44</v>
      </c>
      <c r="O159" s="84"/>
      <c r="P159" s="221">
        <f>O159*H159</f>
        <v>0</v>
      </c>
      <c r="Q159" s="221">
        <v>0</v>
      </c>
      <c r="R159" s="221">
        <f>Q159*H159</f>
        <v>0</v>
      </c>
      <c r="S159" s="221">
        <v>0</v>
      </c>
      <c r="T159" s="222">
        <f>S159*H159</f>
        <v>0</v>
      </c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R159" s="223" t="s">
        <v>147</v>
      </c>
      <c r="AT159" s="223" t="s">
        <v>143</v>
      </c>
      <c r="AU159" s="223" t="s">
        <v>83</v>
      </c>
      <c r="AY159" s="17" t="s">
        <v>141</v>
      </c>
      <c r="BE159" s="224">
        <f>IF(N159="základní",J159,0)</f>
        <v>0</v>
      </c>
      <c r="BF159" s="224">
        <f>IF(N159="snížená",J159,0)</f>
        <v>0</v>
      </c>
      <c r="BG159" s="224">
        <f>IF(N159="zákl. přenesená",J159,0)</f>
        <v>0</v>
      </c>
      <c r="BH159" s="224">
        <f>IF(N159="sníž. přenesená",J159,0)</f>
        <v>0</v>
      </c>
      <c r="BI159" s="224">
        <f>IF(N159="nulová",J159,0)</f>
        <v>0</v>
      </c>
      <c r="BJ159" s="17" t="s">
        <v>80</v>
      </c>
      <c r="BK159" s="224">
        <f>ROUND(I159*H159,2)</f>
        <v>0</v>
      </c>
      <c r="BL159" s="17" t="s">
        <v>147</v>
      </c>
      <c r="BM159" s="223" t="s">
        <v>370</v>
      </c>
    </row>
    <row r="160" s="12" customFormat="1" ht="22.8" customHeight="1">
      <c r="A160" s="12"/>
      <c r="B160" s="196"/>
      <c r="C160" s="197"/>
      <c r="D160" s="198" t="s">
        <v>72</v>
      </c>
      <c r="E160" s="210" t="s">
        <v>371</v>
      </c>
      <c r="F160" s="210" t="s">
        <v>372</v>
      </c>
      <c r="G160" s="197"/>
      <c r="H160" s="197"/>
      <c r="I160" s="200"/>
      <c r="J160" s="211">
        <f>BK160</f>
        <v>0</v>
      </c>
      <c r="K160" s="197"/>
      <c r="L160" s="202"/>
      <c r="M160" s="203"/>
      <c r="N160" s="204"/>
      <c r="O160" s="204"/>
      <c r="P160" s="205">
        <f>SUM(P161:P166)</f>
        <v>0</v>
      </c>
      <c r="Q160" s="204"/>
      <c r="R160" s="205">
        <f>SUM(R161:R166)</f>
        <v>0</v>
      </c>
      <c r="S160" s="204"/>
      <c r="T160" s="206">
        <f>SUM(T161:T166)</f>
        <v>0</v>
      </c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R160" s="207" t="s">
        <v>80</v>
      </c>
      <c r="AT160" s="208" t="s">
        <v>72</v>
      </c>
      <c r="AU160" s="208" t="s">
        <v>80</v>
      </c>
      <c r="AY160" s="207" t="s">
        <v>141</v>
      </c>
      <c r="BK160" s="209">
        <f>SUM(BK161:BK166)</f>
        <v>0</v>
      </c>
    </row>
    <row r="161" s="2" customFormat="1" ht="21.75" customHeight="1">
      <c r="A161" s="38"/>
      <c r="B161" s="39"/>
      <c r="C161" s="212" t="s">
        <v>373</v>
      </c>
      <c r="D161" s="212" t="s">
        <v>143</v>
      </c>
      <c r="E161" s="213" t="s">
        <v>374</v>
      </c>
      <c r="F161" s="214" t="s">
        <v>375</v>
      </c>
      <c r="G161" s="215" t="s">
        <v>231</v>
      </c>
      <c r="H161" s="216">
        <v>65.501000000000005</v>
      </c>
      <c r="I161" s="217"/>
      <c r="J161" s="218">
        <f>ROUND(I161*H161,2)</f>
        <v>0</v>
      </c>
      <c r="K161" s="214" t="s">
        <v>19</v>
      </c>
      <c r="L161" s="44"/>
      <c r="M161" s="219" t="s">
        <v>19</v>
      </c>
      <c r="N161" s="220" t="s">
        <v>44</v>
      </c>
      <c r="O161" s="84"/>
      <c r="P161" s="221">
        <f>O161*H161</f>
        <v>0</v>
      </c>
      <c r="Q161" s="221">
        <v>0</v>
      </c>
      <c r="R161" s="221">
        <f>Q161*H161</f>
        <v>0</v>
      </c>
      <c r="S161" s="221">
        <v>0</v>
      </c>
      <c r="T161" s="222">
        <f>S161*H161</f>
        <v>0</v>
      </c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R161" s="223" t="s">
        <v>147</v>
      </c>
      <c r="AT161" s="223" t="s">
        <v>143</v>
      </c>
      <c r="AU161" s="223" t="s">
        <v>83</v>
      </c>
      <c r="AY161" s="17" t="s">
        <v>141</v>
      </c>
      <c r="BE161" s="224">
        <f>IF(N161="základní",J161,0)</f>
        <v>0</v>
      </c>
      <c r="BF161" s="224">
        <f>IF(N161="snížená",J161,0)</f>
        <v>0</v>
      </c>
      <c r="BG161" s="224">
        <f>IF(N161="zákl. přenesená",J161,0)</f>
        <v>0</v>
      </c>
      <c r="BH161" s="224">
        <f>IF(N161="sníž. přenesená",J161,0)</f>
        <v>0</v>
      </c>
      <c r="BI161" s="224">
        <f>IF(N161="nulová",J161,0)</f>
        <v>0</v>
      </c>
      <c r="BJ161" s="17" t="s">
        <v>80</v>
      </c>
      <c r="BK161" s="224">
        <f>ROUND(I161*H161,2)</f>
        <v>0</v>
      </c>
      <c r="BL161" s="17" t="s">
        <v>147</v>
      </c>
      <c r="BM161" s="223" t="s">
        <v>376</v>
      </c>
    </row>
    <row r="162" s="2" customFormat="1" ht="24.15" customHeight="1">
      <c r="A162" s="38"/>
      <c r="B162" s="39"/>
      <c r="C162" s="212" t="s">
        <v>377</v>
      </c>
      <c r="D162" s="212" t="s">
        <v>143</v>
      </c>
      <c r="E162" s="213" t="s">
        <v>378</v>
      </c>
      <c r="F162" s="214" t="s">
        <v>379</v>
      </c>
      <c r="G162" s="215" t="s">
        <v>231</v>
      </c>
      <c r="H162" s="216">
        <v>65.501000000000005</v>
      </c>
      <c r="I162" s="217"/>
      <c r="J162" s="218">
        <f>ROUND(I162*H162,2)</f>
        <v>0</v>
      </c>
      <c r="K162" s="214" t="s">
        <v>19</v>
      </c>
      <c r="L162" s="44"/>
      <c r="M162" s="219" t="s">
        <v>19</v>
      </c>
      <c r="N162" s="220" t="s">
        <v>44</v>
      </c>
      <c r="O162" s="84"/>
      <c r="P162" s="221">
        <f>O162*H162</f>
        <v>0</v>
      </c>
      <c r="Q162" s="221">
        <v>0</v>
      </c>
      <c r="R162" s="221">
        <f>Q162*H162</f>
        <v>0</v>
      </c>
      <c r="S162" s="221">
        <v>0</v>
      </c>
      <c r="T162" s="222">
        <f>S162*H162</f>
        <v>0</v>
      </c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R162" s="223" t="s">
        <v>147</v>
      </c>
      <c r="AT162" s="223" t="s">
        <v>143</v>
      </c>
      <c r="AU162" s="223" t="s">
        <v>83</v>
      </c>
      <c r="AY162" s="17" t="s">
        <v>141</v>
      </c>
      <c r="BE162" s="224">
        <f>IF(N162="základní",J162,0)</f>
        <v>0</v>
      </c>
      <c r="BF162" s="224">
        <f>IF(N162="snížená",J162,0)</f>
        <v>0</v>
      </c>
      <c r="BG162" s="224">
        <f>IF(N162="zákl. přenesená",J162,0)</f>
        <v>0</v>
      </c>
      <c r="BH162" s="224">
        <f>IF(N162="sníž. přenesená",J162,0)</f>
        <v>0</v>
      </c>
      <c r="BI162" s="224">
        <f>IF(N162="nulová",J162,0)</f>
        <v>0</v>
      </c>
      <c r="BJ162" s="17" t="s">
        <v>80</v>
      </c>
      <c r="BK162" s="224">
        <f>ROUND(I162*H162,2)</f>
        <v>0</v>
      </c>
      <c r="BL162" s="17" t="s">
        <v>147</v>
      </c>
      <c r="BM162" s="223" t="s">
        <v>380</v>
      </c>
    </row>
    <row r="163" s="2" customFormat="1" ht="24.15" customHeight="1">
      <c r="A163" s="38"/>
      <c r="B163" s="39"/>
      <c r="C163" s="212" t="s">
        <v>381</v>
      </c>
      <c r="D163" s="212" t="s">
        <v>143</v>
      </c>
      <c r="E163" s="213" t="s">
        <v>382</v>
      </c>
      <c r="F163" s="214" t="s">
        <v>383</v>
      </c>
      <c r="G163" s="215" t="s">
        <v>231</v>
      </c>
      <c r="H163" s="216">
        <v>982.51499999999999</v>
      </c>
      <c r="I163" s="217"/>
      <c r="J163" s="218">
        <f>ROUND(I163*H163,2)</f>
        <v>0</v>
      </c>
      <c r="K163" s="214" t="s">
        <v>19</v>
      </c>
      <c r="L163" s="44"/>
      <c r="M163" s="219" t="s">
        <v>19</v>
      </c>
      <c r="N163" s="220" t="s">
        <v>44</v>
      </c>
      <c r="O163" s="84"/>
      <c r="P163" s="221">
        <f>O163*H163</f>
        <v>0</v>
      </c>
      <c r="Q163" s="221">
        <v>0</v>
      </c>
      <c r="R163" s="221">
        <f>Q163*H163</f>
        <v>0</v>
      </c>
      <c r="S163" s="221">
        <v>0</v>
      </c>
      <c r="T163" s="222">
        <f>S163*H163</f>
        <v>0</v>
      </c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R163" s="223" t="s">
        <v>147</v>
      </c>
      <c r="AT163" s="223" t="s">
        <v>143</v>
      </c>
      <c r="AU163" s="223" t="s">
        <v>83</v>
      </c>
      <c r="AY163" s="17" t="s">
        <v>141</v>
      </c>
      <c r="BE163" s="224">
        <f>IF(N163="základní",J163,0)</f>
        <v>0</v>
      </c>
      <c r="BF163" s="224">
        <f>IF(N163="snížená",J163,0)</f>
        <v>0</v>
      </c>
      <c r="BG163" s="224">
        <f>IF(N163="zákl. přenesená",J163,0)</f>
        <v>0</v>
      </c>
      <c r="BH163" s="224">
        <f>IF(N163="sníž. přenesená",J163,0)</f>
        <v>0</v>
      </c>
      <c r="BI163" s="224">
        <f>IF(N163="nulová",J163,0)</f>
        <v>0</v>
      </c>
      <c r="BJ163" s="17" t="s">
        <v>80</v>
      </c>
      <c r="BK163" s="224">
        <f>ROUND(I163*H163,2)</f>
        <v>0</v>
      </c>
      <c r="BL163" s="17" t="s">
        <v>147</v>
      </c>
      <c r="BM163" s="223" t="s">
        <v>384</v>
      </c>
    </row>
    <row r="164" s="2" customFormat="1" ht="24.15" customHeight="1">
      <c r="A164" s="38"/>
      <c r="B164" s="39"/>
      <c r="C164" s="212" t="s">
        <v>385</v>
      </c>
      <c r="D164" s="212" t="s">
        <v>143</v>
      </c>
      <c r="E164" s="213" t="s">
        <v>386</v>
      </c>
      <c r="F164" s="214" t="s">
        <v>387</v>
      </c>
      <c r="G164" s="215" t="s">
        <v>231</v>
      </c>
      <c r="H164" s="216">
        <v>65.501000000000005</v>
      </c>
      <c r="I164" s="217"/>
      <c r="J164" s="218">
        <f>ROUND(I164*H164,2)</f>
        <v>0</v>
      </c>
      <c r="K164" s="214" t="s">
        <v>19</v>
      </c>
      <c r="L164" s="44"/>
      <c r="M164" s="219" t="s">
        <v>19</v>
      </c>
      <c r="N164" s="220" t="s">
        <v>44</v>
      </c>
      <c r="O164" s="84"/>
      <c r="P164" s="221">
        <f>O164*H164</f>
        <v>0</v>
      </c>
      <c r="Q164" s="221">
        <v>0</v>
      </c>
      <c r="R164" s="221">
        <f>Q164*H164</f>
        <v>0</v>
      </c>
      <c r="S164" s="221">
        <v>0</v>
      </c>
      <c r="T164" s="222">
        <f>S164*H164</f>
        <v>0</v>
      </c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R164" s="223" t="s">
        <v>147</v>
      </c>
      <c r="AT164" s="223" t="s">
        <v>143</v>
      </c>
      <c r="AU164" s="223" t="s">
        <v>83</v>
      </c>
      <c r="AY164" s="17" t="s">
        <v>141</v>
      </c>
      <c r="BE164" s="224">
        <f>IF(N164="základní",J164,0)</f>
        <v>0</v>
      </c>
      <c r="BF164" s="224">
        <f>IF(N164="snížená",J164,0)</f>
        <v>0</v>
      </c>
      <c r="BG164" s="224">
        <f>IF(N164="zákl. přenesená",J164,0)</f>
        <v>0</v>
      </c>
      <c r="BH164" s="224">
        <f>IF(N164="sníž. přenesená",J164,0)</f>
        <v>0</v>
      </c>
      <c r="BI164" s="224">
        <f>IF(N164="nulová",J164,0)</f>
        <v>0</v>
      </c>
      <c r="BJ164" s="17" t="s">
        <v>80</v>
      </c>
      <c r="BK164" s="224">
        <f>ROUND(I164*H164,2)</f>
        <v>0</v>
      </c>
      <c r="BL164" s="17" t="s">
        <v>147</v>
      </c>
      <c r="BM164" s="223" t="s">
        <v>388</v>
      </c>
    </row>
    <row r="165" s="2" customFormat="1" ht="24.15" customHeight="1">
      <c r="A165" s="38"/>
      <c r="B165" s="39"/>
      <c r="C165" s="212" t="s">
        <v>389</v>
      </c>
      <c r="D165" s="212" t="s">
        <v>143</v>
      </c>
      <c r="E165" s="213" t="s">
        <v>390</v>
      </c>
      <c r="F165" s="214" t="s">
        <v>391</v>
      </c>
      <c r="G165" s="215" t="s">
        <v>231</v>
      </c>
      <c r="H165" s="216">
        <v>65.501000000000005</v>
      </c>
      <c r="I165" s="217"/>
      <c r="J165" s="218">
        <f>ROUND(I165*H165,2)</f>
        <v>0</v>
      </c>
      <c r="K165" s="214" t="s">
        <v>19</v>
      </c>
      <c r="L165" s="44"/>
      <c r="M165" s="219" t="s">
        <v>19</v>
      </c>
      <c r="N165" s="220" t="s">
        <v>44</v>
      </c>
      <c r="O165" s="84"/>
      <c r="P165" s="221">
        <f>O165*H165</f>
        <v>0</v>
      </c>
      <c r="Q165" s="221">
        <v>0</v>
      </c>
      <c r="R165" s="221">
        <f>Q165*H165</f>
        <v>0</v>
      </c>
      <c r="S165" s="221">
        <v>0</v>
      </c>
      <c r="T165" s="222">
        <f>S165*H165</f>
        <v>0</v>
      </c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R165" s="223" t="s">
        <v>147</v>
      </c>
      <c r="AT165" s="223" t="s">
        <v>143</v>
      </c>
      <c r="AU165" s="223" t="s">
        <v>83</v>
      </c>
      <c r="AY165" s="17" t="s">
        <v>141</v>
      </c>
      <c r="BE165" s="224">
        <f>IF(N165="základní",J165,0)</f>
        <v>0</v>
      </c>
      <c r="BF165" s="224">
        <f>IF(N165="snížená",J165,0)</f>
        <v>0</v>
      </c>
      <c r="BG165" s="224">
        <f>IF(N165="zákl. přenesená",J165,0)</f>
        <v>0</v>
      </c>
      <c r="BH165" s="224">
        <f>IF(N165="sníž. přenesená",J165,0)</f>
        <v>0</v>
      </c>
      <c r="BI165" s="224">
        <f>IF(N165="nulová",J165,0)</f>
        <v>0</v>
      </c>
      <c r="BJ165" s="17" t="s">
        <v>80</v>
      </c>
      <c r="BK165" s="224">
        <f>ROUND(I165*H165,2)</f>
        <v>0</v>
      </c>
      <c r="BL165" s="17" t="s">
        <v>147</v>
      </c>
      <c r="BM165" s="223" t="s">
        <v>392</v>
      </c>
    </row>
    <row r="166" s="2" customFormat="1" ht="24.15" customHeight="1">
      <c r="A166" s="38"/>
      <c r="B166" s="39"/>
      <c r="C166" s="212" t="s">
        <v>393</v>
      </c>
      <c r="D166" s="212" t="s">
        <v>143</v>
      </c>
      <c r="E166" s="213" t="s">
        <v>394</v>
      </c>
      <c r="F166" s="214" t="s">
        <v>395</v>
      </c>
      <c r="G166" s="215" t="s">
        <v>231</v>
      </c>
      <c r="H166" s="216">
        <v>65.501000000000005</v>
      </c>
      <c r="I166" s="217"/>
      <c r="J166" s="218">
        <f>ROUND(I166*H166,2)</f>
        <v>0</v>
      </c>
      <c r="K166" s="214" t="s">
        <v>19</v>
      </c>
      <c r="L166" s="44"/>
      <c r="M166" s="219" t="s">
        <v>19</v>
      </c>
      <c r="N166" s="220" t="s">
        <v>44</v>
      </c>
      <c r="O166" s="84"/>
      <c r="P166" s="221">
        <f>O166*H166</f>
        <v>0</v>
      </c>
      <c r="Q166" s="221">
        <v>0</v>
      </c>
      <c r="R166" s="221">
        <f>Q166*H166</f>
        <v>0</v>
      </c>
      <c r="S166" s="221">
        <v>0</v>
      </c>
      <c r="T166" s="222">
        <f>S166*H166</f>
        <v>0</v>
      </c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R166" s="223" t="s">
        <v>147</v>
      </c>
      <c r="AT166" s="223" t="s">
        <v>143</v>
      </c>
      <c r="AU166" s="223" t="s">
        <v>83</v>
      </c>
      <c r="AY166" s="17" t="s">
        <v>141</v>
      </c>
      <c r="BE166" s="224">
        <f>IF(N166="základní",J166,0)</f>
        <v>0</v>
      </c>
      <c r="BF166" s="224">
        <f>IF(N166="snížená",J166,0)</f>
        <v>0</v>
      </c>
      <c r="BG166" s="224">
        <f>IF(N166="zákl. přenesená",J166,0)</f>
        <v>0</v>
      </c>
      <c r="BH166" s="224">
        <f>IF(N166="sníž. přenesená",J166,0)</f>
        <v>0</v>
      </c>
      <c r="BI166" s="224">
        <f>IF(N166="nulová",J166,0)</f>
        <v>0</v>
      </c>
      <c r="BJ166" s="17" t="s">
        <v>80</v>
      </c>
      <c r="BK166" s="224">
        <f>ROUND(I166*H166,2)</f>
        <v>0</v>
      </c>
      <c r="BL166" s="17" t="s">
        <v>147</v>
      </c>
      <c r="BM166" s="223" t="s">
        <v>396</v>
      </c>
    </row>
    <row r="167" s="12" customFormat="1" ht="22.8" customHeight="1">
      <c r="A167" s="12"/>
      <c r="B167" s="196"/>
      <c r="C167" s="197"/>
      <c r="D167" s="198" t="s">
        <v>72</v>
      </c>
      <c r="E167" s="210" t="s">
        <v>397</v>
      </c>
      <c r="F167" s="210" t="s">
        <v>398</v>
      </c>
      <c r="G167" s="197"/>
      <c r="H167" s="197"/>
      <c r="I167" s="200"/>
      <c r="J167" s="211">
        <f>BK167</f>
        <v>0</v>
      </c>
      <c r="K167" s="197"/>
      <c r="L167" s="202"/>
      <c r="M167" s="203"/>
      <c r="N167" s="204"/>
      <c r="O167" s="204"/>
      <c r="P167" s="205">
        <f>SUM(P168:P169)</f>
        <v>0</v>
      </c>
      <c r="Q167" s="204"/>
      <c r="R167" s="205">
        <f>SUM(R168:R169)</f>
        <v>0</v>
      </c>
      <c r="S167" s="204"/>
      <c r="T167" s="206">
        <f>SUM(T168:T169)</f>
        <v>0</v>
      </c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R167" s="207" t="s">
        <v>80</v>
      </c>
      <c r="AT167" s="208" t="s">
        <v>72</v>
      </c>
      <c r="AU167" s="208" t="s">
        <v>80</v>
      </c>
      <c r="AY167" s="207" t="s">
        <v>141</v>
      </c>
      <c r="BK167" s="209">
        <f>SUM(BK168:BK169)</f>
        <v>0</v>
      </c>
    </row>
    <row r="168" s="2" customFormat="1" ht="24.15" customHeight="1">
      <c r="A168" s="38"/>
      <c r="B168" s="39"/>
      <c r="C168" s="212" t="s">
        <v>399</v>
      </c>
      <c r="D168" s="212" t="s">
        <v>143</v>
      </c>
      <c r="E168" s="213" t="s">
        <v>400</v>
      </c>
      <c r="F168" s="214" t="s">
        <v>401</v>
      </c>
      <c r="G168" s="215" t="s">
        <v>231</v>
      </c>
      <c r="H168" s="216">
        <v>126.37600000000001</v>
      </c>
      <c r="I168" s="217"/>
      <c r="J168" s="218">
        <f>ROUND(I168*H168,2)</f>
        <v>0</v>
      </c>
      <c r="K168" s="214" t="s">
        <v>19</v>
      </c>
      <c r="L168" s="44"/>
      <c r="M168" s="219" t="s">
        <v>19</v>
      </c>
      <c r="N168" s="220" t="s">
        <v>44</v>
      </c>
      <c r="O168" s="84"/>
      <c r="P168" s="221">
        <f>O168*H168</f>
        <v>0</v>
      </c>
      <c r="Q168" s="221">
        <v>0</v>
      </c>
      <c r="R168" s="221">
        <f>Q168*H168</f>
        <v>0</v>
      </c>
      <c r="S168" s="221">
        <v>0</v>
      </c>
      <c r="T168" s="222">
        <f>S168*H168</f>
        <v>0</v>
      </c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R168" s="223" t="s">
        <v>147</v>
      </c>
      <c r="AT168" s="223" t="s">
        <v>143</v>
      </c>
      <c r="AU168" s="223" t="s">
        <v>83</v>
      </c>
      <c r="AY168" s="17" t="s">
        <v>141</v>
      </c>
      <c r="BE168" s="224">
        <f>IF(N168="základní",J168,0)</f>
        <v>0</v>
      </c>
      <c r="BF168" s="224">
        <f>IF(N168="snížená",J168,0)</f>
        <v>0</v>
      </c>
      <c r="BG168" s="224">
        <f>IF(N168="zákl. přenesená",J168,0)</f>
        <v>0</v>
      </c>
      <c r="BH168" s="224">
        <f>IF(N168="sníž. přenesená",J168,0)</f>
        <v>0</v>
      </c>
      <c r="BI168" s="224">
        <f>IF(N168="nulová",J168,0)</f>
        <v>0</v>
      </c>
      <c r="BJ168" s="17" t="s">
        <v>80</v>
      </c>
      <c r="BK168" s="224">
        <f>ROUND(I168*H168,2)</f>
        <v>0</v>
      </c>
      <c r="BL168" s="17" t="s">
        <v>147</v>
      </c>
      <c r="BM168" s="223" t="s">
        <v>402</v>
      </c>
    </row>
    <row r="169" s="2" customFormat="1" ht="24.15" customHeight="1">
      <c r="A169" s="38"/>
      <c r="B169" s="39"/>
      <c r="C169" s="212" t="s">
        <v>403</v>
      </c>
      <c r="D169" s="212" t="s">
        <v>143</v>
      </c>
      <c r="E169" s="213" t="s">
        <v>404</v>
      </c>
      <c r="F169" s="214" t="s">
        <v>405</v>
      </c>
      <c r="G169" s="215" t="s">
        <v>231</v>
      </c>
      <c r="H169" s="216">
        <v>126.37600000000001</v>
      </c>
      <c r="I169" s="217"/>
      <c r="J169" s="218">
        <f>ROUND(I169*H169,2)</f>
        <v>0</v>
      </c>
      <c r="K169" s="214" t="s">
        <v>19</v>
      </c>
      <c r="L169" s="44"/>
      <c r="M169" s="219" t="s">
        <v>19</v>
      </c>
      <c r="N169" s="220" t="s">
        <v>44</v>
      </c>
      <c r="O169" s="84"/>
      <c r="P169" s="221">
        <f>O169*H169</f>
        <v>0</v>
      </c>
      <c r="Q169" s="221">
        <v>0</v>
      </c>
      <c r="R169" s="221">
        <f>Q169*H169</f>
        <v>0</v>
      </c>
      <c r="S169" s="221">
        <v>0</v>
      </c>
      <c r="T169" s="222">
        <f>S169*H169</f>
        <v>0</v>
      </c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R169" s="223" t="s">
        <v>147</v>
      </c>
      <c r="AT169" s="223" t="s">
        <v>143</v>
      </c>
      <c r="AU169" s="223" t="s">
        <v>83</v>
      </c>
      <c r="AY169" s="17" t="s">
        <v>141</v>
      </c>
      <c r="BE169" s="224">
        <f>IF(N169="základní",J169,0)</f>
        <v>0</v>
      </c>
      <c r="BF169" s="224">
        <f>IF(N169="snížená",J169,0)</f>
        <v>0</v>
      </c>
      <c r="BG169" s="224">
        <f>IF(N169="zákl. přenesená",J169,0)</f>
        <v>0</v>
      </c>
      <c r="BH169" s="224">
        <f>IF(N169="sníž. přenesená",J169,0)</f>
        <v>0</v>
      </c>
      <c r="BI169" s="224">
        <f>IF(N169="nulová",J169,0)</f>
        <v>0</v>
      </c>
      <c r="BJ169" s="17" t="s">
        <v>80</v>
      </c>
      <c r="BK169" s="224">
        <f>ROUND(I169*H169,2)</f>
        <v>0</v>
      </c>
      <c r="BL169" s="17" t="s">
        <v>147</v>
      </c>
      <c r="BM169" s="223" t="s">
        <v>406</v>
      </c>
    </row>
    <row r="170" s="12" customFormat="1" ht="25.92" customHeight="1">
      <c r="A170" s="12"/>
      <c r="B170" s="196"/>
      <c r="C170" s="197"/>
      <c r="D170" s="198" t="s">
        <v>72</v>
      </c>
      <c r="E170" s="199" t="s">
        <v>407</v>
      </c>
      <c r="F170" s="199" t="s">
        <v>408</v>
      </c>
      <c r="G170" s="197"/>
      <c r="H170" s="197"/>
      <c r="I170" s="200"/>
      <c r="J170" s="201">
        <f>BK170</f>
        <v>0</v>
      </c>
      <c r="K170" s="197"/>
      <c r="L170" s="202"/>
      <c r="M170" s="203"/>
      <c r="N170" s="204"/>
      <c r="O170" s="204"/>
      <c r="P170" s="205">
        <f>P171</f>
        <v>0</v>
      </c>
      <c r="Q170" s="204"/>
      <c r="R170" s="205">
        <f>R171</f>
        <v>0.0011200000000000001</v>
      </c>
      <c r="S170" s="204"/>
      <c r="T170" s="206">
        <f>T171</f>
        <v>0</v>
      </c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R170" s="207" t="s">
        <v>83</v>
      </c>
      <c r="AT170" s="208" t="s">
        <v>72</v>
      </c>
      <c r="AU170" s="208" t="s">
        <v>73</v>
      </c>
      <c r="AY170" s="207" t="s">
        <v>141</v>
      </c>
      <c r="BK170" s="209">
        <f>BK171</f>
        <v>0</v>
      </c>
    </row>
    <row r="171" s="12" customFormat="1" ht="22.8" customHeight="1">
      <c r="A171" s="12"/>
      <c r="B171" s="196"/>
      <c r="C171" s="197"/>
      <c r="D171" s="198" t="s">
        <v>72</v>
      </c>
      <c r="E171" s="210" t="s">
        <v>409</v>
      </c>
      <c r="F171" s="210" t="s">
        <v>410</v>
      </c>
      <c r="G171" s="197"/>
      <c r="H171" s="197"/>
      <c r="I171" s="200"/>
      <c r="J171" s="211">
        <f>BK171</f>
        <v>0</v>
      </c>
      <c r="K171" s="197"/>
      <c r="L171" s="202"/>
      <c r="M171" s="203"/>
      <c r="N171" s="204"/>
      <c r="O171" s="204"/>
      <c r="P171" s="205">
        <f>SUM(P172:P194)</f>
        <v>0</v>
      </c>
      <c r="Q171" s="204"/>
      <c r="R171" s="205">
        <f>SUM(R172:R194)</f>
        <v>0.0011200000000000001</v>
      </c>
      <c r="S171" s="204"/>
      <c r="T171" s="206">
        <f>SUM(T172:T194)</f>
        <v>0</v>
      </c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R171" s="207" t="s">
        <v>83</v>
      </c>
      <c r="AT171" s="208" t="s">
        <v>72</v>
      </c>
      <c r="AU171" s="208" t="s">
        <v>80</v>
      </c>
      <c r="AY171" s="207" t="s">
        <v>141</v>
      </c>
      <c r="BK171" s="209">
        <f>SUM(BK172:BK194)</f>
        <v>0</v>
      </c>
    </row>
    <row r="172" s="2" customFormat="1" ht="16.5" customHeight="1">
      <c r="A172" s="38"/>
      <c r="B172" s="39"/>
      <c r="C172" s="212" t="s">
        <v>411</v>
      </c>
      <c r="D172" s="212" t="s">
        <v>143</v>
      </c>
      <c r="E172" s="213" t="s">
        <v>412</v>
      </c>
      <c r="F172" s="214" t="s">
        <v>413</v>
      </c>
      <c r="G172" s="215" t="s">
        <v>183</v>
      </c>
      <c r="H172" s="216">
        <v>60</v>
      </c>
      <c r="I172" s="217"/>
      <c r="J172" s="218">
        <f>ROUND(I172*H172,2)</f>
        <v>0</v>
      </c>
      <c r="K172" s="214" t="s">
        <v>414</v>
      </c>
      <c r="L172" s="44"/>
      <c r="M172" s="219" t="s">
        <v>19</v>
      </c>
      <c r="N172" s="220" t="s">
        <v>44</v>
      </c>
      <c r="O172" s="84"/>
      <c r="P172" s="221">
        <f>O172*H172</f>
        <v>0</v>
      </c>
      <c r="Q172" s="221">
        <v>0</v>
      </c>
      <c r="R172" s="221">
        <f>Q172*H172</f>
        <v>0</v>
      </c>
      <c r="S172" s="221">
        <v>0</v>
      </c>
      <c r="T172" s="222">
        <f>S172*H172</f>
        <v>0</v>
      </c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R172" s="223" t="s">
        <v>205</v>
      </c>
      <c r="AT172" s="223" t="s">
        <v>143</v>
      </c>
      <c r="AU172" s="223" t="s">
        <v>83</v>
      </c>
      <c r="AY172" s="17" t="s">
        <v>141</v>
      </c>
      <c r="BE172" s="224">
        <f>IF(N172="základní",J172,0)</f>
        <v>0</v>
      </c>
      <c r="BF172" s="224">
        <f>IF(N172="snížená",J172,0)</f>
        <v>0</v>
      </c>
      <c r="BG172" s="224">
        <f>IF(N172="zákl. přenesená",J172,0)</f>
        <v>0</v>
      </c>
      <c r="BH172" s="224">
        <f>IF(N172="sníž. přenesená",J172,0)</f>
        <v>0</v>
      </c>
      <c r="BI172" s="224">
        <f>IF(N172="nulová",J172,0)</f>
        <v>0</v>
      </c>
      <c r="BJ172" s="17" t="s">
        <v>80</v>
      </c>
      <c r="BK172" s="224">
        <f>ROUND(I172*H172,2)</f>
        <v>0</v>
      </c>
      <c r="BL172" s="17" t="s">
        <v>205</v>
      </c>
      <c r="BM172" s="223" t="s">
        <v>415</v>
      </c>
    </row>
    <row r="173" s="2" customFormat="1">
      <c r="A173" s="38"/>
      <c r="B173" s="39"/>
      <c r="C173" s="40"/>
      <c r="D173" s="235" t="s">
        <v>416</v>
      </c>
      <c r="E173" s="40"/>
      <c r="F173" s="236" t="s">
        <v>417</v>
      </c>
      <c r="G173" s="40"/>
      <c r="H173" s="40"/>
      <c r="I173" s="237"/>
      <c r="J173" s="40"/>
      <c r="K173" s="40"/>
      <c r="L173" s="44"/>
      <c r="M173" s="238"/>
      <c r="N173" s="239"/>
      <c r="O173" s="84"/>
      <c r="P173" s="84"/>
      <c r="Q173" s="84"/>
      <c r="R173" s="84"/>
      <c r="S173" s="84"/>
      <c r="T173" s="85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T173" s="17" t="s">
        <v>416</v>
      </c>
      <c r="AU173" s="17" t="s">
        <v>83</v>
      </c>
    </row>
    <row r="174" s="2" customFormat="1" ht="16.5" customHeight="1">
      <c r="A174" s="38"/>
      <c r="B174" s="39"/>
      <c r="C174" s="225" t="s">
        <v>418</v>
      </c>
      <c r="D174" s="225" t="s">
        <v>246</v>
      </c>
      <c r="E174" s="226" t="s">
        <v>419</v>
      </c>
      <c r="F174" s="227" t="s">
        <v>420</v>
      </c>
      <c r="G174" s="228" t="s">
        <v>183</v>
      </c>
      <c r="H174" s="229">
        <v>72</v>
      </c>
      <c r="I174" s="230"/>
      <c r="J174" s="231">
        <f>ROUND(I174*H174,2)</f>
        <v>0</v>
      </c>
      <c r="K174" s="227" t="s">
        <v>414</v>
      </c>
      <c r="L174" s="232"/>
      <c r="M174" s="233" t="s">
        <v>19</v>
      </c>
      <c r="N174" s="234" t="s">
        <v>44</v>
      </c>
      <c r="O174" s="84"/>
      <c r="P174" s="221">
        <f>O174*H174</f>
        <v>0</v>
      </c>
      <c r="Q174" s="221">
        <v>1.0000000000000001E-05</v>
      </c>
      <c r="R174" s="221">
        <f>Q174*H174</f>
        <v>0.00072000000000000005</v>
      </c>
      <c r="S174" s="221">
        <v>0</v>
      </c>
      <c r="T174" s="222">
        <f>S174*H174</f>
        <v>0</v>
      </c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R174" s="223" t="s">
        <v>273</v>
      </c>
      <c r="AT174" s="223" t="s">
        <v>246</v>
      </c>
      <c r="AU174" s="223" t="s">
        <v>83</v>
      </c>
      <c r="AY174" s="17" t="s">
        <v>141</v>
      </c>
      <c r="BE174" s="224">
        <f>IF(N174="základní",J174,0)</f>
        <v>0</v>
      </c>
      <c r="BF174" s="224">
        <f>IF(N174="snížená",J174,0)</f>
        <v>0</v>
      </c>
      <c r="BG174" s="224">
        <f>IF(N174="zákl. přenesená",J174,0)</f>
        <v>0</v>
      </c>
      <c r="BH174" s="224">
        <f>IF(N174="sníž. přenesená",J174,0)</f>
        <v>0</v>
      </c>
      <c r="BI174" s="224">
        <f>IF(N174="nulová",J174,0)</f>
        <v>0</v>
      </c>
      <c r="BJ174" s="17" t="s">
        <v>80</v>
      </c>
      <c r="BK174" s="224">
        <f>ROUND(I174*H174,2)</f>
        <v>0</v>
      </c>
      <c r="BL174" s="17" t="s">
        <v>205</v>
      </c>
      <c r="BM174" s="223" t="s">
        <v>421</v>
      </c>
    </row>
    <row r="175" s="13" customFormat="1">
      <c r="A175" s="13"/>
      <c r="B175" s="240"/>
      <c r="C175" s="241"/>
      <c r="D175" s="242" t="s">
        <v>422</v>
      </c>
      <c r="E175" s="243" t="s">
        <v>19</v>
      </c>
      <c r="F175" s="244" t="s">
        <v>423</v>
      </c>
      <c r="G175" s="241"/>
      <c r="H175" s="245">
        <v>60</v>
      </c>
      <c r="I175" s="246"/>
      <c r="J175" s="241"/>
      <c r="K175" s="241"/>
      <c r="L175" s="247"/>
      <c r="M175" s="248"/>
      <c r="N175" s="249"/>
      <c r="O175" s="249"/>
      <c r="P175" s="249"/>
      <c r="Q175" s="249"/>
      <c r="R175" s="249"/>
      <c r="S175" s="249"/>
      <c r="T175" s="250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51" t="s">
        <v>422</v>
      </c>
      <c r="AU175" s="251" t="s">
        <v>83</v>
      </c>
      <c r="AV175" s="13" t="s">
        <v>83</v>
      </c>
      <c r="AW175" s="13" t="s">
        <v>32</v>
      </c>
      <c r="AX175" s="13" t="s">
        <v>73</v>
      </c>
      <c r="AY175" s="251" t="s">
        <v>141</v>
      </c>
    </row>
    <row r="176" s="13" customFormat="1">
      <c r="A176" s="13"/>
      <c r="B176" s="240"/>
      <c r="C176" s="241"/>
      <c r="D176" s="242" t="s">
        <v>422</v>
      </c>
      <c r="E176" s="241"/>
      <c r="F176" s="244" t="s">
        <v>424</v>
      </c>
      <c r="G176" s="241"/>
      <c r="H176" s="245">
        <v>72</v>
      </c>
      <c r="I176" s="246"/>
      <c r="J176" s="241"/>
      <c r="K176" s="241"/>
      <c r="L176" s="247"/>
      <c r="M176" s="248"/>
      <c r="N176" s="249"/>
      <c r="O176" s="249"/>
      <c r="P176" s="249"/>
      <c r="Q176" s="249"/>
      <c r="R176" s="249"/>
      <c r="S176" s="249"/>
      <c r="T176" s="250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251" t="s">
        <v>422</v>
      </c>
      <c r="AU176" s="251" t="s">
        <v>83</v>
      </c>
      <c r="AV176" s="13" t="s">
        <v>83</v>
      </c>
      <c r="AW176" s="13" t="s">
        <v>4</v>
      </c>
      <c r="AX176" s="13" t="s">
        <v>80</v>
      </c>
      <c r="AY176" s="251" t="s">
        <v>141</v>
      </c>
    </row>
    <row r="177" s="2" customFormat="1" ht="21.75" customHeight="1">
      <c r="A177" s="38"/>
      <c r="B177" s="39"/>
      <c r="C177" s="212" t="s">
        <v>425</v>
      </c>
      <c r="D177" s="212" t="s">
        <v>143</v>
      </c>
      <c r="E177" s="213" t="s">
        <v>426</v>
      </c>
      <c r="F177" s="214" t="s">
        <v>427</v>
      </c>
      <c r="G177" s="215" t="s">
        <v>151</v>
      </c>
      <c r="H177" s="216">
        <v>8</v>
      </c>
      <c r="I177" s="217"/>
      <c r="J177" s="218">
        <f>ROUND(I177*H177,2)</f>
        <v>0</v>
      </c>
      <c r="K177" s="214" t="s">
        <v>414</v>
      </c>
      <c r="L177" s="44"/>
      <c r="M177" s="219" t="s">
        <v>19</v>
      </c>
      <c r="N177" s="220" t="s">
        <v>44</v>
      </c>
      <c r="O177" s="84"/>
      <c r="P177" s="221">
        <f>O177*H177</f>
        <v>0</v>
      </c>
      <c r="Q177" s="221">
        <v>0</v>
      </c>
      <c r="R177" s="221">
        <f>Q177*H177</f>
        <v>0</v>
      </c>
      <c r="S177" s="221">
        <v>0</v>
      </c>
      <c r="T177" s="222">
        <f>S177*H177</f>
        <v>0</v>
      </c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R177" s="223" t="s">
        <v>205</v>
      </c>
      <c r="AT177" s="223" t="s">
        <v>143</v>
      </c>
      <c r="AU177" s="223" t="s">
        <v>83</v>
      </c>
      <c r="AY177" s="17" t="s">
        <v>141</v>
      </c>
      <c r="BE177" s="224">
        <f>IF(N177="základní",J177,0)</f>
        <v>0</v>
      </c>
      <c r="BF177" s="224">
        <f>IF(N177="snížená",J177,0)</f>
        <v>0</v>
      </c>
      <c r="BG177" s="224">
        <f>IF(N177="zákl. přenesená",J177,0)</f>
        <v>0</v>
      </c>
      <c r="BH177" s="224">
        <f>IF(N177="sníž. přenesená",J177,0)</f>
        <v>0</v>
      </c>
      <c r="BI177" s="224">
        <f>IF(N177="nulová",J177,0)</f>
        <v>0</v>
      </c>
      <c r="BJ177" s="17" t="s">
        <v>80</v>
      </c>
      <c r="BK177" s="224">
        <f>ROUND(I177*H177,2)</f>
        <v>0</v>
      </c>
      <c r="BL177" s="17" t="s">
        <v>205</v>
      </c>
      <c r="BM177" s="223" t="s">
        <v>428</v>
      </c>
    </row>
    <row r="178" s="2" customFormat="1">
      <c r="A178" s="38"/>
      <c r="B178" s="39"/>
      <c r="C178" s="40"/>
      <c r="D178" s="235" t="s">
        <v>416</v>
      </c>
      <c r="E178" s="40"/>
      <c r="F178" s="236" t="s">
        <v>429</v>
      </c>
      <c r="G178" s="40"/>
      <c r="H178" s="40"/>
      <c r="I178" s="237"/>
      <c r="J178" s="40"/>
      <c r="K178" s="40"/>
      <c r="L178" s="44"/>
      <c r="M178" s="238"/>
      <c r="N178" s="239"/>
      <c r="O178" s="84"/>
      <c r="P178" s="84"/>
      <c r="Q178" s="84"/>
      <c r="R178" s="84"/>
      <c r="S178" s="84"/>
      <c r="T178" s="85"/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T178" s="17" t="s">
        <v>416</v>
      </c>
      <c r="AU178" s="17" t="s">
        <v>83</v>
      </c>
    </row>
    <row r="179" s="2" customFormat="1" ht="16.5" customHeight="1">
      <c r="A179" s="38"/>
      <c r="B179" s="39"/>
      <c r="C179" s="225" t="s">
        <v>430</v>
      </c>
      <c r="D179" s="225" t="s">
        <v>246</v>
      </c>
      <c r="E179" s="226" t="s">
        <v>431</v>
      </c>
      <c r="F179" s="227" t="s">
        <v>432</v>
      </c>
      <c r="G179" s="228" t="s">
        <v>151</v>
      </c>
      <c r="H179" s="229">
        <v>8</v>
      </c>
      <c r="I179" s="230"/>
      <c r="J179" s="231">
        <f>ROUND(I179*H179,2)</f>
        <v>0</v>
      </c>
      <c r="K179" s="227" t="s">
        <v>414</v>
      </c>
      <c r="L179" s="232"/>
      <c r="M179" s="233" t="s">
        <v>19</v>
      </c>
      <c r="N179" s="234" t="s">
        <v>44</v>
      </c>
      <c r="O179" s="84"/>
      <c r="P179" s="221">
        <f>O179*H179</f>
        <v>0</v>
      </c>
      <c r="Q179" s="221">
        <v>5.0000000000000002E-05</v>
      </c>
      <c r="R179" s="221">
        <f>Q179*H179</f>
        <v>0.00040000000000000002</v>
      </c>
      <c r="S179" s="221">
        <v>0</v>
      </c>
      <c r="T179" s="222">
        <f>S179*H179</f>
        <v>0</v>
      </c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R179" s="223" t="s">
        <v>273</v>
      </c>
      <c r="AT179" s="223" t="s">
        <v>246</v>
      </c>
      <c r="AU179" s="223" t="s">
        <v>83</v>
      </c>
      <c r="AY179" s="17" t="s">
        <v>141</v>
      </c>
      <c r="BE179" s="224">
        <f>IF(N179="základní",J179,0)</f>
        <v>0</v>
      </c>
      <c r="BF179" s="224">
        <f>IF(N179="snížená",J179,0)</f>
        <v>0</v>
      </c>
      <c r="BG179" s="224">
        <f>IF(N179="zákl. přenesená",J179,0)</f>
        <v>0</v>
      </c>
      <c r="BH179" s="224">
        <f>IF(N179="sníž. přenesená",J179,0)</f>
        <v>0</v>
      </c>
      <c r="BI179" s="224">
        <f>IF(N179="nulová",J179,0)</f>
        <v>0</v>
      </c>
      <c r="BJ179" s="17" t="s">
        <v>80</v>
      </c>
      <c r="BK179" s="224">
        <f>ROUND(I179*H179,2)</f>
        <v>0</v>
      </c>
      <c r="BL179" s="17" t="s">
        <v>205</v>
      </c>
      <c r="BM179" s="223" t="s">
        <v>433</v>
      </c>
    </row>
    <row r="180" s="13" customFormat="1">
      <c r="A180" s="13"/>
      <c r="B180" s="240"/>
      <c r="C180" s="241"/>
      <c r="D180" s="242" t="s">
        <v>422</v>
      </c>
      <c r="E180" s="243" t="s">
        <v>19</v>
      </c>
      <c r="F180" s="244" t="s">
        <v>434</v>
      </c>
      <c r="G180" s="241"/>
      <c r="H180" s="245">
        <v>8</v>
      </c>
      <c r="I180" s="246"/>
      <c r="J180" s="241"/>
      <c r="K180" s="241"/>
      <c r="L180" s="247"/>
      <c r="M180" s="248"/>
      <c r="N180" s="249"/>
      <c r="O180" s="249"/>
      <c r="P180" s="249"/>
      <c r="Q180" s="249"/>
      <c r="R180" s="249"/>
      <c r="S180" s="249"/>
      <c r="T180" s="250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51" t="s">
        <v>422</v>
      </c>
      <c r="AU180" s="251" t="s">
        <v>83</v>
      </c>
      <c r="AV180" s="13" t="s">
        <v>83</v>
      </c>
      <c r="AW180" s="13" t="s">
        <v>32</v>
      </c>
      <c r="AX180" s="13" t="s">
        <v>73</v>
      </c>
      <c r="AY180" s="251" t="s">
        <v>141</v>
      </c>
    </row>
    <row r="181" s="2" customFormat="1" ht="16.5" customHeight="1">
      <c r="A181" s="38"/>
      <c r="B181" s="39"/>
      <c r="C181" s="225" t="s">
        <v>435</v>
      </c>
      <c r="D181" s="225" t="s">
        <v>246</v>
      </c>
      <c r="E181" s="226" t="s">
        <v>436</v>
      </c>
      <c r="F181" s="227" t="s">
        <v>437</v>
      </c>
      <c r="G181" s="228" t="s">
        <v>151</v>
      </c>
      <c r="H181" s="229">
        <v>3</v>
      </c>
      <c r="I181" s="230"/>
      <c r="J181" s="231">
        <f>ROUND(I181*H181,2)</f>
        <v>0</v>
      </c>
      <c r="K181" s="227" t="s">
        <v>19</v>
      </c>
      <c r="L181" s="232"/>
      <c r="M181" s="233" t="s">
        <v>19</v>
      </c>
      <c r="N181" s="234" t="s">
        <v>44</v>
      </c>
      <c r="O181" s="84"/>
      <c r="P181" s="221">
        <f>O181*H181</f>
        <v>0</v>
      </c>
      <c r="Q181" s="221">
        <v>0</v>
      </c>
      <c r="R181" s="221">
        <f>Q181*H181</f>
        <v>0</v>
      </c>
      <c r="S181" s="221">
        <v>0</v>
      </c>
      <c r="T181" s="222">
        <f>S181*H181</f>
        <v>0</v>
      </c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R181" s="223" t="s">
        <v>273</v>
      </c>
      <c r="AT181" s="223" t="s">
        <v>246</v>
      </c>
      <c r="AU181" s="223" t="s">
        <v>83</v>
      </c>
      <c r="AY181" s="17" t="s">
        <v>141</v>
      </c>
      <c r="BE181" s="224">
        <f>IF(N181="základní",J181,0)</f>
        <v>0</v>
      </c>
      <c r="BF181" s="224">
        <f>IF(N181="snížená",J181,0)</f>
        <v>0</v>
      </c>
      <c r="BG181" s="224">
        <f>IF(N181="zákl. přenesená",J181,0)</f>
        <v>0</v>
      </c>
      <c r="BH181" s="224">
        <f>IF(N181="sníž. přenesená",J181,0)</f>
        <v>0</v>
      </c>
      <c r="BI181" s="224">
        <f>IF(N181="nulová",J181,0)</f>
        <v>0</v>
      </c>
      <c r="BJ181" s="17" t="s">
        <v>80</v>
      </c>
      <c r="BK181" s="224">
        <f>ROUND(I181*H181,2)</f>
        <v>0</v>
      </c>
      <c r="BL181" s="17" t="s">
        <v>205</v>
      </c>
      <c r="BM181" s="223" t="s">
        <v>438</v>
      </c>
    </row>
    <row r="182" s="13" customFormat="1">
      <c r="A182" s="13"/>
      <c r="B182" s="240"/>
      <c r="C182" s="241"/>
      <c r="D182" s="242" t="s">
        <v>422</v>
      </c>
      <c r="E182" s="243" t="s">
        <v>19</v>
      </c>
      <c r="F182" s="244" t="s">
        <v>439</v>
      </c>
      <c r="G182" s="241"/>
      <c r="H182" s="245">
        <v>3</v>
      </c>
      <c r="I182" s="246"/>
      <c r="J182" s="241"/>
      <c r="K182" s="241"/>
      <c r="L182" s="247"/>
      <c r="M182" s="248"/>
      <c r="N182" s="249"/>
      <c r="O182" s="249"/>
      <c r="P182" s="249"/>
      <c r="Q182" s="249"/>
      <c r="R182" s="249"/>
      <c r="S182" s="249"/>
      <c r="T182" s="250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251" t="s">
        <v>422</v>
      </c>
      <c r="AU182" s="251" t="s">
        <v>83</v>
      </c>
      <c r="AV182" s="13" t="s">
        <v>83</v>
      </c>
      <c r="AW182" s="13" t="s">
        <v>32</v>
      </c>
      <c r="AX182" s="13" t="s">
        <v>73</v>
      </c>
      <c r="AY182" s="251" t="s">
        <v>141</v>
      </c>
    </row>
    <row r="183" s="2" customFormat="1" ht="16.5" customHeight="1">
      <c r="A183" s="38"/>
      <c r="B183" s="39"/>
      <c r="C183" s="212" t="s">
        <v>440</v>
      </c>
      <c r="D183" s="212" t="s">
        <v>143</v>
      </c>
      <c r="E183" s="213" t="s">
        <v>441</v>
      </c>
      <c r="F183" s="214" t="s">
        <v>442</v>
      </c>
      <c r="G183" s="215" t="s">
        <v>151</v>
      </c>
      <c r="H183" s="216">
        <v>8</v>
      </c>
      <c r="I183" s="217"/>
      <c r="J183" s="218">
        <f>ROUND(I183*H183,2)</f>
        <v>0</v>
      </c>
      <c r="K183" s="214" t="s">
        <v>414</v>
      </c>
      <c r="L183" s="44"/>
      <c r="M183" s="219" t="s">
        <v>19</v>
      </c>
      <c r="N183" s="220" t="s">
        <v>44</v>
      </c>
      <c r="O183" s="84"/>
      <c r="P183" s="221">
        <f>O183*H183</f>
        <v>0</v>
      </c>
      <c r="Q183" s="221">
        <v>0</v>
      </c>
      <c r="R183" s="221">
        <f>Q183*H183</f>
        <v>0</v>
      </c>
      <c r="S183" s="221">
        <v>0</v>
      </c>
      <c r="T183" s="222">
        <f>S183*H183</f>
        <v>0</v>
      </c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R183" s="223" t="s">
        <v>205</v>
      </c>
      <c r="AT183" s="223" t="s">
        <v>143</v>
      </c>
      <c r="AU183" s="223" t="s">
        <v>83</v>
      </c>
      <c r="AY183" s="17" t="s">
        <v>141</v>
      </c>
      <c r="BE183" s="224">
        <f>IF(N183="základní",J183,0)</f>
        <v>0</v>
      </c>
      <c r="BF183" s="224">
        <f>IF(N183="snížená",J183,0)</f>
        <v>0</v>
      </c>
      <c r="BG183" s="224">
        <f>IF(N183="zákl. přenesená",J183,0)</f>
        <v>0</v>
      </c>
      <c r="BH183" s="224">
        <f>IF(N183="sníž. přenesená",J183,0)</f>
        <v>0</v>
      </c>
      <c r="BI183" s="224">
        <f>IF(N183="nulová",J183,0)</f>
        <v>0</v>
      </c>
      <c r="BJ183" s="17" t="s">
        <v>80</v>
      </c>
      <c r="BK183" s="224">
        <f>ROUND(I183*H183,2)</f>
        <v>0</v>
      </c>
      <c r="BL183" s="17" t="s">
        <v>205</v>
      </c>
      <c r="BM183" s="223" t="s">
        <v>443</v>
      </c>
    </row>
    <row r="184" s="2" customFormat="1">
      <c r="A184" s="38"/>
      <c r="B184" s="39"/>
      <c r="C184" s="40"/>
      <c r="D184" s="235" t="s">
        <v>416</v>
      </c>
      <c r="E184" s="40"/>
      <c r="F184" s="236" t="s">
        <v>444</v>
      </c>
      <c r="G184" s="40"/>
      <c r="H184" s="40"/>
      <c r="I184" s="237"/>
      <c r="J184" s="40"/>
      <c r="K184" s="40"/>
      <c r="L184" s="44"/>
      <c r="M184" s="238"/>
      <c r="N184" s="239"/>
      <c r="O184" s="84"/>
      <c r="P184" s="84"/>
      <c r="Q184" s="84"/>
      <c r="R184" s="84"/>
      <c r="S184" s="84"/>
      <c r="T184" s="85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T184" s="17" t="s">
        <v>416</v>
      </c>
      <c r="AU184" s="17" t="s">
        <v>83</v>
      </c>
    </row>
    <row r="185" s="2" customFormat="1" ht="24.15" customHeight="1">
      <c r="A185" s="38"/>
      <c r="B185" s="39"/>
      <c r="C185" s="212" t="s">
        <v>445</v>
      </c>
      <c r="D185" s="212" t="s">
        <v>143</v>
      </c>
      <c r="E185" s="213" t="s">
        <v>446</v>
      </c>
      <c r="F185" s="214" t="s">
        <v>447</v>
      </c>
      <c r="G185" s="215" t="s">
        <v>448</v>
      </c>
      <c r="H185" s="216">
        <v>1</v>
      </c>
      <c r="I185" s="217"/>
      <c r="J185" s="218">
        <f>ROUND(I185*H185,2)</f>
        <v>0</v>
      </c>
      <c r="K185" s="214" t="s">
        <v>19</v>
      </c>
      <c r="L185" s="44"/>
      <c r="M185" s="219" t="s">
        <v>19</v>
      </c>
      <c r="N185" s="220" t="s">
        <v>44</v>
      </c>
      <c r="O185" s="84"/>
      <c r="P185" s="221">
        <f>O185*H185</f>
        <v>0</v>
      </c>
      <c r="Q185" s="221">
        <v>0</v>
      </c>
      <c r="R185" s="221">
        <f>Q185*H185</f>
        <v>0</v>
      </c>
      <c r="S185" s="221">
        <v>0</v>
      </c>
      <c r="T185" s="222">
        <f>S185*H185</f>
        <v>0</v>
      </c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R185" s="223" t="s">
        <v>205</v>
      </c>
      <c r="AT185" s="223" t="s">
        <v>143</v>
      </c>
      <c r="AU185" s="223" t="s">
        <v>83</v>
      </c>
      <c r="AY185" s="17" t="s">
        <v>141</v>
      </c>
      <c r="BE185" s="224">
        <f>IF(N185="základní",J185,0)</f>
        <v>0</v>
      </c>
      <c r="BF185" s="224">
        <f>IF(N185="snížená",J185,0)</f>
        <v>0</v>
      </c>
      <c r="BG185" s="224">
        <f>IF(N185="zákl. přenesená",J185,0)</f>
        <v>0</v>
      </c>
      <c r="BH185" s="224">
        <f>IF(N185="sníž. přenesená",J185,0)</f>
        <v>0</v>
      </c>
      <c r="BI185" s="224">
        <f>IF(N185="nulová",J185,0)</f>
        <v>0</v>
      </c>
      <c r="BJ185" s="17" t="s">
        <v>80</v>
      </c>
      <c r="BK185" s="224">
        <f>ROUND(I185*H185,2)</f>
        <v>0</v>
      </c>
      <c r="BL185" s="17" t="s">
        <v>205</v>
      </c>
      <c r="BM185" s="223" t="s">
        <v>449</v>
      </c>
    </row>
    <row r="186" s="13" customFormat="1">
      <c r="A186" s="13"/>
      <c r="B186" s="240"/>
      <c r="C186" s="241"/>
      <c r="D186" s="242" t="s">
        <v>422</v>
      </c>
      <c r="E186" s="243" t="s">
        <v>19</v>
      </c>
      <c r="F186" s="244" t="s">
        <v>450</v>
      </c>
      <c r="G186" s="241"/>
      <c r="H186" s="245">
        <v>1</v>
      </c>
      <c r="I186" s="246"/>
      <c r="J186" s="241"/>
      <c r="K186" s="241"/>
      <c r="L186" s="247"/>
      <c r="M186" s="248"/>
      <c r="N186" s="249"/>
      <c r="O186" s="249"/>
      <c r="P186" s="249"/>
      <c r="Q186" s="249"/>
      <c r="R186" s="249"/>
      <c r="S186" s="249"/>
      <c r="T186" s="250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251" t="s">
        <v>422</v>
      </c>
      <c r="AU186" s="251" t="s">
        <v>83</v>
      </c>
      <c r="AV186" s="13" t="s">
        <v>83</v>
      </c>
      <c r="AW186" s="13" t="s">
        <v>32</v>
      </c>
      <c r="AX186" s="13" t="s">
        <v>73</v>
      </c>
      <c r="AY186" s="251" t="s">
        <v>141</v>
      </c>
    </row>
    <row r="187" s="2" customFormat="1" ht="24.15" customHeight="1">
      <c r="A187" s="38"/>
      <c r="B187" s="39"/>
      <c r="C187" s="212" t="s">
        <v>451</v>
      </c>
      <c r="D187" s="212" t="s">
        <v>143</v>
      </c>
      <c r="E187" s="213" t="s">
        <v>452</v>
      </c>
      <c r="F187" s="214" t="s">
        <v>453</v>
      </c>
      <c r="G187" s="215" t="s">
        <v>448</v>
      </c>
      <c r="H187" s="216">
        <v>1</v>
      </c>
      <c r="I187" s="217"/>
      <c r="J187" s="218">
        <f>ROUND(I187*H187,2)</f>
        <v>0</v>
      </c>
      <c r="K187" s="214" t="s">
        <v>19</v>
      </c>
      <c r="L187" s="44"/>
      <c r="M187" s="219" t="s">
        <v>19</v>
      </c>
      <c r="N187" s="220" t="s">
        <v>44</v>
      </c>
      <c r="O187" s="84"/>
      <c r="P187" s="221">
        <f>O187*H187</f>
        <v>0</v>
      </c>
      <c r="Q187" s="221">
        <v>0</v>
      </c>
      <c r="R187" s="221">
        <f>Q187*H187</f>
        <v>0</v>
      </c>
      <c r="S187" s="221">
        <v>0</v>
      </c>
      <c r="T187" s="222">
        <f>S187*H187</f>
        <v>0</v>
      </c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R187" s="223" t="s">
        <v>205</v>
      </c>
      <c r="AT187" s="223" t="s">
        <v>143</v>
      </c>
      <c r="AU187" s="223" t="s">
        <v>83</v>
      </c>
      <c r="AY187" s="17" t="s">
        <v>141</v>
      </c>
      <c r="BE187" s="224">
        <f>IF(N187="základní",J187,0)</f>
        <v>0</v>
      </c>
      <c r="BF187" s="224">
        <f>IF(N187="snížená",J187,0)</f>
        <v>0</v>
      </c>
      <c r="BG187" s="224">
        <f>IF(N187="zákl. přenesená",J187,0)</f>
        <v>0</v>
      </c>
      <c r="BH187" s="224">
        <f>IF(N187="sníž. přenesená",J187,0)</f>
        <v>0</v>
      </c>
      <c r="BI187" s="224">
        <f>IF(N187="nulová",J187,0)</f>
        <v>0</v>
      </c>
      <c r="BJ187" s="17" t="s">
        <v>80</v>
      </c>
      <c r="BK187" s="224">
        <f>ROUND(I187*H187,2)</f>
        <v>0</v>
      </c>
      <c r="BL187" s="17" t="s">
        <v>205</v>
      </c>
      <c r="BM187" s="223" t="s">
        <v>454</v>
      </c>
    </row>
    <row r="188" s="13" customFormat="1">
      <c r="A188" s="13"/>
      <c r="B188" s="240"/>
      <c r="C188" s="241"/>
      <c r="D188" s="242" t="s">
        <v>422</v>
      </c>
      <c r="E188" s="243" t="s">
        <v>19</v>
      </c>
      <c r="F188" s="244" t="s">
        <v>450</v>
      </c>
      <c r="G188" s="241"/>
      <c r="H188" s="245">
        <v>1</v>
      </c>
      <c r="I188" s="246"/>
      <c r="J188" s="241"/>
      <c r="K188" s="241"/>
      <c r="L188" s="247"/>
      <c r="M188" s="248"/>
      <c r="N188" s="249"/>
      <c r="O188" s="249"/>
      <c r="P188" s="249"/>
      <c r="Q188" s="249"/>
      <c r="R188" s="249"/>
      <c r="S188" s="249"/>
      <c r="T188" s="250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251" t="s">
        <v>422</v>
      </c>
      <c r="AU188" s="251" t="s">
        <v>83</v>
      </c>
      <c r="AV188" s="13" t="s">
        <v>83</v>
      </c>
      <c r="AW188" s="13" t="s">
        <v>32</v>
      </c>
      <c r="AX188" s="13" t="s">
        <v>73</v>
      </c>
      <c r="AY188" s="251" t="s">
        <v>141</v>
      </c>
    </row>
    <row r="189" s="2" customFormat="1" ht="24.15" customHeight="1">
      <c r="A189" s="38"/>
      <c r="B189" s="39"/>
      <c r="C189" s="212" t="s">
        <v>455</v>
      </c>
      <c r="D189" s="212" t="s">
        <v>143</v>
      </c>
      <c r="E189" s="213" t="s">
        <v>456</v>
      </c>
      <c r="F189" s="214" t="s">
        <v>457</v>
      </c>
      <c r="G189" s="215" t="s">
        <v>448</v>
      </c>
      <c r="H189" s="216">
        <v>2</v>
      </c>
      <c r="I189" s="217"/>
      <c r="J189" s="218">
        <f>ROUND(I189*H189,2)</f>
        <v>0</v>
      </c>
      <c r="K189" s="214" t="s">
        <v>19</v>
      </c>
      <c r="L189" s="44"/>
      <c r="M189" s="219" t="s">
        <v>19</v>
      </c>
      <c r="N189" s="220" t="s">
        <v>44</v>
      </c>
      <c r="O189" s="84"/>
      <c r="P189" s="221">
        <f>O189*H189</f>
        <v>0</v>
      </c>
      <c r="Q189" s="221">
        <v>0</v>
      </c>
      <c r="R189" s="221">
        <f>Q189*H189</f>
        <v>0</v>
      </c>
      <c r="S189" s="221">
        <v>0</v>
      </c>
      <c r="T189" s="222">
        <f>S189*H189</f>
        <v>0</v>
      </c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R189" s="223" t="s">
        <v>205</v>
      </c>
      <c r="AT189" s="223" t="s">
        <v>143</v>
      </c>
      <c r="AU189" s="223" t="s">
        <v>83</v>
      </c>
      <c r="AY189" s="17" t="s">
        <v>141</v>
      </c>
      <c r="BE189" s="224">
        <f>IF(N189="základní",J189,0)</f>
        <v>0</v>
      </c>
      <c r="BF189" s="224">
        <f>IF(N189="snížená",J189,0)</f>
        <v>0</v>
      </c>
      <c r="BG189" s="224">
        <f>IF(N189="zákl. přenesená",J189,0)</f>
        <v>0</v>
      </c>
      <c r="BH189" s="224">
        <f>IF(N189="sníž. přenesená",J189,0)</f>
        <v>0</v>
      </c>
      <c r="BI189" s="224">
        <f>IF(N189="nulová",J189,0)</f>
        <v>0</v>
      </c>
      <c r="BJ189" s="17" t="s">
        <v>80</v>
      </c>
      <c r="BK189" s="224">
        <f>ROUND(I189*H189,2)</f>
        <v>0</v>
      </c>
      <c r="BL189" s="17" t="s">
        <v>205</v>
      </c>
      <c r="BM189" s="223" t="s">
        <v>458</v>
      </c>
    </row>
    <row r="190" s="13" customFormat="1">
      <c r="A190" s="13"/>
      <c r="B190" s="240"/>
      <c r="C190" s="241"/>
      <c r="D190" s="242" t="s">
        <v>422</v>
      </c>
      <c r="E190" s="243" t="s">
        <v>19</v>
      </c>
      <c r="F190" s="244" t="s">
        <v>459</v>
      </c>
      <c r="G190" s="241"/>
      <c r="H190" s="245">
        <v>2</v>
      </c>
      <c r="I190" s="246"/>
      <c r="J190" s="241"/>
      <c r="K190" s="241"/>
      <c r="L190" s="247"/>
      <c r="M190" s="248"/>
      <c r="N190" s="249"/>
      <c r="O190" s="249"/>
      <c r="P190" s="249"/>
      <c r="Q190" s="249"/>
      <c r="R190" s="249"/>
      <c r="S190" s="249"/>
      <c r="T190" s="250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T190" s="251" t="s">
        <v>422</v>
      </c>
      <c r="AU190" s="251" t="s">
        <v>83</v>
      </c>
      <c r="AV190" s="13" t="s">
        <v>83</v>
      </c>
      <c r="AW190" s="13" t="s">
        <v>32</v>
      </c>
      <c r="AX190" s="13" t="s">
        <v>73</v>
      </c>
      <c r="AY190" s="251" t="s">
        <v>141</v>
      </c>
    </row>
    <row r="191" s="2" customFormat="1" ht="24.15" customHeight="1">
      <c r="A191" s="38"/>
      <c r="B191" s="39"/>
      <c r="C191" s="212" t="s">
        <v>460</v>
      </c>
      <c r="D191" s="212" t="s">
        <v>143</v>
      </c>
      <c r="E191" s="213" t="s">
        <v>461</v>
      </c>
      <c r="F191" s="214" t="s">
        <v>462</v>
      </c>
      <c r="G191" s="215" t="s">
        <v>448</v>
      </c>
      <c r="H191" s="216">
        <v>1</v>
      </c>
      <c r="I191" s="217"/>
      <c r="J191" s="218">
        <f>ROUND(I191*H191,2)</f>
        <v>0</v>
      </c>
      <c r="K191" s="214" t="s">
        <v>19</v>
      </c>
      <c r="L191" s="44"/>
      <c r="M191" s="219" t="s">
        <v>19</v>
      </c>
      <c r="N191" s="220" t="s">
        <v>44</v>
      </c>
      <c r="O191" s="84"/>
      <c r="P191" s="221">
        <f>O191*H191</f>
        <v>0</v>
      </c>
      <c r="Q191" s="221">
        <v>0</v>
      </c>
      <c r="R191" s="221">
        <f>Q191*H191</f>
        <v>0</v>
      </c>
      <c r="S191" s="221">
        <v>0</v>
      </c>
      <c r="T191" s="222">
        <f>S191*H191</f>
        <v>0</v>
      </c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R191" s="223" t="s">
        <v>205</v>
      </c>
      <c r="AT191" s="223" t="s">
        <v>143</v>
      </c>
      <c r="AU191" s="223" t="s">
        <v>83</v>
      </c>
      <c r="AY191" s="17" t="s">
        <v>141</v>
      </c>
      <c r="BE191" s="224">
        <f>IF(N191="základní",J191,0)</f>
        <v>0</v>
      </c>
      <c r="BF191" s="224">
        <f>IF(N191="snížená",J191,0)</f>
        <v>0</v>
      </c>
      <c r="BG191" s="224">
        <f>IF(N191="zákl. přenesená",J191,0)</f>
        <v>0</v>
      </c>
      <c r="BH191" s="224">
        <f>IF(N191="sníž. přenesená",J191,0)</f>
        <v>0</v>
      </c>
      <c r="BI191" s="224">
        <f>IF(N191="nulová",J191,0)</f>
        <v>0</v>
      </c>
      <c r="BJ191" s="17" t="s">
        <v>80</v>
      </c>
      <c r="BK191" s="224">
        <f>ROUND(I191*H191,2)</f>
        <v>0</v>
      </c>
      <c r="BL191" s="17" t="s">
        <v>205</v>
      </c>
      <c r="BM191" s="223" t="s">
        <v>463</v>
      </c>
    </row>
    <row r="192" s="13" customFormat="1">
      <c r="A192" s="13"/>
      <c r="B192" s="240"/>
      <c r="C192" s="241"/>
      <c r="D192" s="242" t="s">
        <v>422</v>
      </c>
      <c r="E192" s="243" t="s">
        <v>19</v>
      </c>
      <c r="F192" s="244" t="s">
        <v>450</v>
      </c>
      <c r="G192" s="241"/>
      <c r="H192" s="245">
        <v>1</v>
      </c>
      <c r="I192" s="246"/>
      <c r="J192" s="241"/>
      <c r="K192" s="241"/>
      <c r="L192" s="247"/>
      <c r="M192" s="248"/>
      <c r="N192" s="249"/>
      <c r="O192" s="249"/>
      <c r="P192" s="249"/>
      <c r="Q192" s="249"/>
      <c r="R192" s="249"/>
      <c r="S192" s="249"/>
      <c r="T192" s="250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T192" s="251" t="s">
        <v>422</v>
      </c>
      <c r="AU192" s="251" t="s">
        <v>83</v>
      </c>
      <c r="AV192" s="13" t="s">
        <v>83</v>
      </c>
      <c r="AW192" s="13" t="s">
        <v>32</v>
      </c>
      <c r="AX192" s="13" t="s">
        <v>73</v>
      </c>
      <c r="AY192" s="251" t="s">
        <v>141</v>
      </c>
    </row>
    <row r="193" s="2" customFormat="1" ht="24.15" customHeight="1">
      <c r="A193" s="38"/>
      <c r="B193" s="39"/>
      <c r="C193" s="212" t="s">
        <v>464</v>
      </c>
      <c r="D193" s="212" t="s">
        <v>143</v>
      </c>
      <c r="E193" s="213" t="s">
        <v>465</v>
      </c>
      <c r="F193" s="214" t="s">
        <v>466</v>
      </c>
      <c r="G193" s="215" t="s">
        <v>467</v>
      </c>
      <c r="H193" s="252"/>
      <c r="I193" s="217"/>
      <c r="J193" s="218">
        <f>ROUND(I193*H193,2)</f>
        <v>0</v>
      </c>
      <c r="K193" s="214" t="s">
        <v>414</v>
      </c>
      <c r="L193" s="44"/>
      <c r="M193" s="219" t="s">
        <v>19</v>
      </c>
      <c r="N193" s="220" t="s">
        <v>44</v>
      </c>
      <c r="O193" s="84"/>
      <c r="P193" s="221">
        <f>O193*H193</f>
        <v>0</v>
      </c>
      <c r="Q193" s="221">
        <v>0</v>
      </c>
      <c r="R193" s="221">
        <f>Q193*H193</f>
        <v>0</v>
      </c>
      <c r="S193" s="221">
        <v>0</v>
      </c>
      <c r="T193" s="222">
        <f>S193*H193</f>
        <v>0</v>
      </c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R193" s="223" t="s">
        <v>205</v>
      </c>
      <c r="AT193" s="223" t="s">
        <v>143</v>
      </c>
      <c r="AU193" s="223" t="s">
        <v>83</v>
      </c>
      <c r="AY193" s="17" t="s">
        <v>141</v>
      </c>
      <c r="BE193" s="224">
        <f>IF(N193="základní",J193,0)</f>
        <v>0</v>
      </c>
      <c r="BF193" s="224">
        <f>IF(N193="snížená",J193,0)</f>
        <v>0</v>
      </c>
      <c r="BG193" s="224">
        <f>IF(N193="zákl. přenesená",J193,0)</f>
        <v>0</v>
      </c>
      <c r="BH193" s="224">
        <f>IF(N193="sníž. přenesená",J193,0)</f>
        <v>0</v>
      </c>
      <c r="BI193" s="224">
        <f>IF(N193="nulová",J193,0)</f>
        <v>0</v>
      </c>
      <c r="BJ193" s="17" t="s">
        <v>80</v>
      </c>
      <c r="BK193" s="224">
        <f>ROUND(I193*H193,2)</f>
        <v>0</v>
      </c>
      <c r="BL193" s="17" t="s">
        <v>205</v>
      </c>
      <c r="BM193" s="223" t="s">
        <v>468</v>
      </c>
    </row>
    <row r="194" s="2" customFormat="1">
      <c r="A194" s="38"/>
      <c r="B194" s="39"/>
      <c r="C194" s="40"/>
      <c r="D194" s="235" t="s">
        <v>416</v>
      </c>
      <c r="E194" s="40"/>
      <c r="F194" s="236" t="s">
        <v>469</v>
      </c>
      <c r="G194" s="40"/>
      <c r="H194" s="40"/>
      <c r="I194" s="237"/>
      <c r="J194" s="40"/>
      <c r="K194" s="40"/>
      <c r="L194" s="44"/>
      <c r="M194" s="238"/>
      <c r="N194" s="239"/>
      <c r="O194" s="84"/>
      <c r="P194" s="84"/>
      <c r="Q194" s="84"/>
      <c r="R194" s="84"/>
      <c r="S194" s="84"/>
      <c r="T194" s="85"/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T194" s="17" t="s">
        <v>416</v>
      </c>
      <c r="AU194" s="17" t="s">
        <v>83</v>
      </c>
    </row>
    <row r="195" s="12" customFormat="1" ht="25.92" customHeight="1">
      <c r="A195" s="12"/>
      <c r="B195" s="196"/>
      <c r="C195" s="197"/>
      <c r="D195" s="198" t="s">
        <v>72</v>
      </c>
      <c r="E195" s="199" t="s">
        <v>246</v>
      </c>
      <c r="F195" s="199" t="s">
        <v>470</v>
      </c>
      <c r="G195" s="197"/>
      <c r="H195" s="197"/>
      <c r="I195" s="200"/>
      <c r="J195" s="201">
        <f>BK195</f>
        <v>0</v>
      </c>
      <c r="K195" s="197"/>
      <c r="L195" s="202"/>
      <c r="M195" s="203"/>
      <c r="N195" s="204"/>
      <c r="O195" s="204"/>
      <c r="P195" s="205">
        <f>P196</f>
        <v>0</v>
      </c>
      <c r="Q195" s="204"/>
      <c r="R195" s="205">
        <f>R196</f>
        <v>2.0544161480000001</v>
      </c>
      <c r="S195" s="204"/>
      <c r="T195" s="206">
        <f>T196</f>
        <v>0</v>
      </c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R195" s="207" t="s">
        <v>153</v>
      </c>
      <c r="AT195" s="208" t="s">
        <v>72</v>
      </c>
      <c r="AU195" s="208" t="s">
        <v>73</v>
      </c>
      <c r="AY195" s="207" t="s">
        <v>141</v>
      </c>
      <c r="BK195" s="209">
        <f>BK196</f>
        <v>0</v>
      </c>
    </row>
    <row r="196" s="12" customFormat="1" ht="22.8" customHeight="1">
      <c r="A196" s="12"/>
      <c r="B196" s="196"/>
      <c r="C196" s="197"/>
      <c r="D196" s="198" t="s">
        <v>72</v>
      </c>
      <c r="E196" s="210" t="s">
        <v>471</v>
      </c>
      <c r="F196" s="210" t="s">
        <v>472</v>
      </c>
      <c r="G196" s="197"/>
      <c r="H196" s="197"/>
      <c r="I196" s="200"/>
      <c r="J196" s="211">
        <f>BK196</f>
        <v>0</v>
      </c>
      <c r="K196" s="197"/>
      <c r="L196" s="202"/>
      <c r="M196" s="203"/>
      <c r="N196" s="204"/>
      <c r="O196" s="204"/>
      <c r="P196" s="205">
        <f>SUM(P197:P224)</f>
        <v>0</v>
      </c>
      <c r="Q196" s="204"/>
      <c r="R196" s="205">
        <f>SUM(R197:R224)</f>
        <v>2.0544161480000001</v>
      </c>
      <c r="S196" s="204"/>
      <c r="T196" s="206">
        <f>SUM(T197:T224)</f>
        <v>0</v>
      </c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R196" s="207" t="s">
        <v>153</v>
      </c>
      <c r="AT196" s="208" t="s">
        <v>72</v>
      </c>
      <c r="AU196" s="208" t="s">
        <v>80</v>
      </c>
      <c r="AY196" s="207" t="s">
        <v>141</v>
      </c>
      <c r="BK196" s="209">
        <f>SUM(BK197:BK224)</f>
        <v>0</v>
      </c>
    </row>
    <row r="197" s="2" customFormat="1" ht="16.5" customHeight="1">
      <c r="A197" s="38"/>
      <c r="B197" s="39"/>
      <c r="C197" s="212" t="s">
        <v>473</v>
      </c>
      <c r="D197" s="212" t="s">
        <v>143</v>
      </c>
      <c r="E197" s="213" t="s">
        <v>474</v>
      </c>
      <c r="F197" s="214" t="s">
        <v>475</v>
      </c>
      <c r="G197" s="215" t="s">
        <v>183</v>
      </c>
      <c r="H197" s="216">
        <v>24</v>
      </c>
      <c r="I197" s="217"/>
      <c r="J197" s="218">
        <f>ROUND(I197*H197,2)</f>
        <v>0</v>
      </c>
      <c r="K197" s="214" t="s">
        <v>19</v>
      </c>
      <c r="L197" s="44"/>
      <c r="M197" s="219" t="s">
        <v>19</v>
      </c>
      <c r="N197" s="220" t="s">
        <v>44</v>
      </c>
      <c r="O197" s="84"/>
      <c r="P197" s="221">
        <f>O197*H197</f>
        <v>0</v>
      </c>
      <c r="Q197" s="221">
        <v>2.2446000000000002E-05</v>
      </c>
      <c r="R197" s="221">
        <f>Q197*H197</f>
        <v>0.00053870400000000009</v>
      </c>
      <c r="S197" s="221">
        <v>0</v>
      </c>
      <c r="T197" s="222">
        <f>S197*H197</f>
        <v>0</v>
      </c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R197" s="223" t="s">
        <v>411</v>
      </c>
      <c r="AT197" s="223" t="s">
        <v>143</v>
      </c>
      <c r="AU197" s="223" t="s">
        <v>83</v>
      </c>
      <c r="AY197" s="17" t="s">
        <v>141</v>
      </c>
      <c r="BE197" s="224">
        <f>IF(N197="základní",J197,0)</f>
        <v>0</v>
      </c>
      <c r="BF197" s="224">
        <f>IF(N197="snížená",J197,0)</f>
        <v>0</v>
      </c>
      <c r="BG197" s="224">
        <f>IF(N197="zákl. přenesená",J197,0)</f>
        <v>0</v>
      </c>
      <c r="BH197" s="224">
        <f>IF(N197="sníž. přenesená",J197,0)</f>
        <v>0</v>
      </c>
      <c r="BI197" s="224">
        <f>IF(N197="nulová",J197,0)</f>
        <v>0</v>
      </c>
      <c r="BJ197" s="17" t="s">
        <v>80</v>
      </c>
      <c r="BK197" s="224">
        <f>ROUND(I197*H197,2)</f>
        <v>0</v>
      </c>
      <c r="BL197" s="17" t="s">
        <v>411</v>
      </c>
      <c r="BM197" s="223" t="s">
        <v>476</v>
      </c>
    </row>
    <row r="198" s="2" customFormat="1" ht="16.5" customHeight="1">
      <c r="A198" s="38"/>
      <c r="B198" s="39"/>
      <c r="C198" s="225" t="s">
        <v>477</v>
      </c>
      <c r="D198" s="225" t="s">
        <v>246</v>
      </c>
      <c r="E198" s="226" t="s">
        <v>478</v>
      </c>
      <c r="F198" s="227" t="s">
        <v>479</v>
      </c>
      <c r="G198" s="228" t="s">
        <v>183</v>
      </c>
      <c r="H198" s="229">
        <v>24</v>
      </c>
      <c r="I198" s="230"/>
      <c r="J198" s="231">
        <f>ROUND(I198*H198,2)</f>
        <v>0</v>
      </c>
      <c r="K198" s="227" t="s">
        <v>19</v>
      </c>
      <c r="L198" s="232"/>
      <c r="M198" s="233" t="s">
        <v>19</v>
      </c>
      <c r="N198" s="234" t="s">
        <v>44</v>
      </c>
      <c r="O198" s="84"/>
      <c r="P198" s="221">
        <f>O198*H198</f>
        <v>0</v>
      </c>
      <c r="Q198" s="221">
        <v>0.0056600000000000001</v>
      </c>
      <c r="R198" s="221">
        <f>Q198*H198</f>
        <v>0.13584000000000002</v>
      </c>
      <c r="S198" s="221">
        <v>0</v>
      </c>
      <c r="T198" s="222">
        <f>S198*H198</f>
        <v>0</v>
      </c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R198" s="223" t="s">
        <v>480</v>
      </c>
      <c r="AT198" s="223" t="s">
        <v>246</v>
      </c>
      <c r="AU198" s="223" t="s">
        <v>83</v>
      </c>
      <c r="AY198" s="17" t="s">
        <v>141</v>
      </c>
      <c r="BE198" s="224">
        <f>IF(N198="základní",J198,0)</f>
        <v>0</v>
      </c>
      <c r="BF198" s="224">
        <f>IF(N198="snížená",J198,0)</f>
        <v>0</v>
      </c>
      <c r="BG198" s="224">
        <f>IF(N198="zákl. přenesená",J198,0)</f>
        <v>0</v>
      </c>
      <c r="BH198" s="224">
        <f>IF(N198="sníž. přenesená",J198,0)</f>
        <v>0</v>
      </c>
      <c r="BI198" s="224">
        <f>IF(N198="nulová",J198,0)</f>
        <v>0</v>
      </c>
      <c r="BJ198" s="17" t="s">
        <v>80</v>
      </c>
      <c r="BK198" s="224">
        <f>ROUND(I198*H198,2)</f>
        <v>0</v>
      </c>
      <c r="BL198" s="17" t="s">
        <v>411</v>
      </c>
      <c r="BM198" s="223" t="s">
        <v>481</v>
      </c>
    </row>
    <row r="199" s="2" customFormat="1" ht="16.5" customHeight="1">
      <c r="A199" s="38"/>
      <c r="B199" s="39"/>
      <c r="C199" s="212" t="s">
        <v>482</v>
      </c>
      <c r="D199" s="212" t="s">
        <v>143</v>
      </c>
      <c r="E199" s="213" t="s">
        <v>483</v>
      </c>
      <c r="F199" s="214" t="s">
        <v>484</v>
      </c>
      <c r="G199" s="215" t="s">
        <v>183</v>
      </c>
      <c r="H199" s="216">
        <v>156</v>
      </c>
      <c r="I199" s="217"/>
      <c r="J199" s="218">
        <f>ROUND(I199*H199,2)</f>
        <v>0</v>
      </c>
      <c r="K199" s="214" t="s">
        <v>19</v>
      </c>
      <c r="L199" s="44"/>
      <c r="M199" s="219" t="s">
        <v>19</v>
      </c>
      <c r="N199" s="220" t="s">
        <v>44</v>
      </c>
      <c r="O199" s="84"/>
      <c r="P199" s="221">
        <f>O199*H199</f>
        <v>0</v>
      </c>
      <c r="Q199" s="221">
        <v>2.9689999999999999E-05</v>
      </c>
      <c r="R199" s="221">
        <f>Q199*H199</f>
        <v>0.0046316399999999994</v>
      </c>
      <c r="S199" s="221">
        <v>0</v>
      </c>
      <c r="T199" s="222">
        <f>S199*H199</f>
        <v>0</v>
      </c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R199" s="223" t="s">
        <v>411</v>
      </c>
      <c r="AT199" s="223" t="s">
        <v>143</v>
      </c>
      <c r="AU199" s="223" t="s">
        <v>83</v>
      </c>
      <c r="AY199" s="17" t="s">
        <v>141</v>
      </c>
      <c r="BE199" s="224">
        <f>IF(N199="základní",J199,0)</f>
        <v>0</v>
      </c>
      <c r="BF199" s="224">
        <f>IF(N199="snížená",J199,0)</f>
        <v>0</v>
      </c>
      <c r="BG199" s="224">
        <f>IF(N199="zákl. přenesená",J199,0)</f>
        <v>0</v>
      </c>
      <c r="BH199" s="224">
        <f>IF(N199="sníž. přenesená",J199,0)</f>
        <v>0</v>
      </c>
      <c r="BI199" s="224">
        <f>IF(N199="nulová",J199,0)</f>
        <v>0</v>
      </c>
      <c r="BJ199" s="17" t="s">
        <v>80</v>
      </c>
      <c r="BK199" s="224">
        <f>ROUND(I199*H199,2)</f>
        <v>0</v>
      </c>
      <c r="BL199" s="17" t="s">
        <v>411</v>
      </c>
      <c r="BM199" s="223" t="s">
        <v>485</v>
      </c>
    </row>
    <row r="200" s="2" customFormat="1" ht="16.5" customHeight="1">
      <c r="A200" s="38"/>
      <c r="B200" s="39"/>
      <c r="C200" s="225" t="s">
        <v>486</v>
      </c>
      <c r="D200" s="225" t="s">
        <v>246</v>
      </c>
      <c r="E200" s="226" t="s">
        <v>487</v>
      </c>
      <c r="F200" s="227" t="s">
        <v>488</v>
      </c>
      <c r="G200" s="228" t="s">
        <v>183</v>
      </c>
      <c r="H200" s="229">
        <v>156</v>
      </c>
      <c r="I200" s="230"/>
      <c r="J200" s="231">
        <f>ROUND(I200*H200,2)</f>
        <v>0</v>
      </c>
      <c r="K200" s="227" t="s">
        <v>19</v>
      </c>
      <c r="L200" s="232"/>
      <c r="M200" s="233" t="s">
        <v>19</v>
      </c>
      <c r="N200" s="234" t="s">
        <v>44</v>
      </c>
      <c r="O200" s="84"/>
      <c r="P200" s="221">
        <f>O200*H200</f>
        <v>0</v>
      </c>
      <c r="Q200" s="221">
        <v>0.0099299999999999996</v>
      </c>
      <c r="R200" s="221">
        <f>Q200*H200</f>
        <v>1.54908</v>
      </c>
      <c r="S200" s="221">
        <v>0</v>
      </c>
      <c r="T200" s="222">
        <f>S200*H200</f>
        <v>0</v>
      </c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R200" s="223" t="s">
        <v>480</v>
      </c>
      <c r="AT200" s="223" t="s">
        <v>246</v>
      </c>
      <c r="AU200" s="223" t="s">
        <v>83</v>
      </c>
      <c r="AY200" s="17" t="s">
        <v>141</v>
      </c>
      <c r="BE200" s="224">
        <f>IF(N200="základní",J200,0)</f>
        <v>0</v>
      </c>
      <c r="BF200" s="224">
        <f>IF(N200="snížená",J200,0)</f>
        <v>0</v>
      </c>
      <c r="BG200" s="224">
        <f>IF(N200="zákl. přenesená",J200,0)</f>
        <v>0</v>
      </c>
      <c r="BH200" s="224">
        <f>IF(N200="sníž. přenesená",J200,0)</f>
        <v>0</v>
      </c>
      <c r="BI200" s="224">
        <f>IF(N200="nulová",J200,0)</f>
        <v>0</v>
      </c>
      <c r="BJ200" s="17" t="s">
        <v>80</v>
      </c>
      <c r="BK200" s="224">
        <f>ROUND(I200*H200,2)</f>
        <v>0</v>
      </c>
      <c r="BL200" s="17" t="s">
        <v>411</v>
      </c>
      <c r="BM200" s="223" t="s">
        <v>489</v>
      </c>
    </row>
    <row r="201" s="2" customFormat="1" ht="21.75" customHeight="1">
      <c r="A201" s="38"/>
      <c r="B201" s="39"/>
      <c r="C201" s="212" t="s">
        <v>490</v>
      </c>
      <c r="D201" s="212" t="s">
        <v>143</v>
      </c>
      <c r="E201" s="213" t="s">
        <v>491</v>
      </c>
      <c r="F201" s="214" t="s">
        <v>492</v>
      </c>
      <c r="G201" s="215" t="s">
        <v>151</v>
      </c>
      <c r="H201" s="216">
        <v>2</v>
      </c>
      <c r="I201" s="217"/>
      <c r="J201" s="218">
        <f>ROUND(I201*H201,2)</f>
        <v>0</v>
      </c>
      <c r="K201" s="214" t="s">
        <v>19</v>
      </c>
      <c r="L201" s="44"/>
      <c r="M201" s="219" t="s">
        <v>19</v>
      </c>
      <c r="N201" s="220" t="s">
        <v>44</v>
      </c>
      <c r="O201" s="84"/>
      <c r="P201" s="221">
        <f>O201*H201</f>
        <v>0</v>
      </c>
      <c r="Q201" s="221">
        <v>0.000123464</v>
      </c>
      <c r="R201" s="221">
        <f>Q201*H201</f>
        <v>0.00024692799999999999</v>
      </c>
      <c r="S201" s="221">
        <v>0</v>
      </c>
      <c r="T201" s="222">
        <f>S201*H201</f>
        <v>0</v>
      </c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R201" s="223" t="s">
        <v>411</v>
      </c>
      <c r="AT201" s="223" t="s">
        <v>143</v>
      </c>
      <c r="AU201" s="223" t="s">
        <v>83</v>
      </c>
      <c r="AY201" s="17" t="s">
        <v>141</v>
      </c>
      <c r="BE201" s="224">
        <f>IF(N201="základní",J201,0)</f>
        <v>0</v>
      </c>
      <c r="BF201" s="224">
        <f>IF(N201="snížená",J201,0)</f>
        <v>0</v>
      </c>
      <c r="BG201" s="224">
        <f>IF(N201="zákl. přenesená",J201,0)</f>
        <v>0</v>
      </c>
      <c r="BH201" s="224">
        <f>IF(N201="sníž. přenesená",J201,0)</f>
        <v>0</v>
      </c>
      <c r="BI201" s="224">
        <f>IF(N201="nulová",J201,0)</f>
        <v>0</v>
      </c>
      <c r="BJ201" s="17" t="s">
        <v>80</v>
      </c>
      <c r="BK201" s="224">
        <f>ROUND(I201*H201,2)</f>
        <v>0</v>
      </c>
      <c r="BL201" s="17" t="s">
        <v>411</v>
      </c>
      <c r="BM201" s="223" t="s">
        <v>493</v>
      </c>
    </row>
    <row r="202" s="2" customFormat="1" ht="21.75" customHeight="1">
      <c r="A202" s="38"/>
      <c r="B202" s="39"/>
      <c r="C202" s="212" t="s">
        <v>494</v>
      </c>
      <c r="D202" s="212" t="s">
        <v>143</v>
      </c>
      <c r="E202" s="213" t="s">
        <v>495</v>
      </c>
      <c r="F202" s="214" t="s">
        <v>496</v>
      </c>
      <c r="G202" s="215" t="s">
        <v>151</v>
      </c>
      <c r="H202" s="216">
        <v>4</v>
      </c>
      <c r="I202" s="217"/>
      <c r="J202" s="218">
        <f>ROUND(I202*H202,2)</f>
        <v>0</v>
      </c>
      <c r="K202" s="214" t="s">
        <v>19</v>
      </c>
      <c r="L202" s="44"/>
      <c r="M202" s="219" t="s">
        <v>19</v>
      </c>
      <c r="N202" s="220" t="s">
        <v>44</v>
      </c>
      <c r="O202" s="84"/>
      <c r="P202" s="221">
        <f>O202*H202</f>
        <v>0</v>
      </c>
      <c r="Q202" s="221">
        <v>0.000123464</v>
      </c>
      <c r="R202" s="221">
        <f>Q202*H202</f>
        <v>0.00049385599999999998</v>
      </c>
      <c r="S202" s="221">
        <v>0</v>
      </c>
      <c r="T202" s="222">
        <f>S202*H202</f>
        <v>0</v>
      </c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R202" s="223" t="s">
        <v>411</v>
      </c>
      <c r="AT202" s="223" t="s">
        <v>143</v>
      </c>
      <c r="AU202" s="223" t="s">
        <v>83</v>
      </c>
      <c r="AY202" s="17" t="s">
        <v>141</v>
      </c>
      <c r="BE202" s="224">
        <f>IF(N202="základní",J202,0)</f>
        <v>0</v>
      </c>
      <c r="BF202" s="224">
        <f>IF(N202="snížená",J202,0)</f>
        <v>0</v>
      </c>
      <c r="BG202" s="224">
        <f>IF(N202="zákl. přenesená",J202,0)</f>
        <v>0</v>
      </c>
      <c r="BH202" s="224">
        <f>IF(N202="sníž. přenesená",J202,0)</f>
        <v>0</v>
      </c>
      <c r="BI202" s="224">
        <f>IF(N202="nulová",J202,0)</f>
        <v>0</v>
      </c>
      <c r="BJ202" s="17" t="s">
        <v>80</v>
      </c>
      <c r="BK202" s="224">
        <f>ROUND(I202*H202,2)</f>
        <v>0</v>
      </c>
      <c r="BL202" s="17" t="s">
        <v>411</v>
      </c>
      <c r="BM202" s="223" t="s">
        <v>497</v>
      </c>
    </row>
    <row r="203" s="2" customFormat="1" ht="24.15" customHeight="1">
      <c r="A203" s="38"/>
      <c r="B203" s="39"/>
      <c r="C203" s="225" t="s">
        <v>498</v>
      </c>
      <c r="D203" s="225" t="s">
        <v>246</v>
      </c>
      <c r="E203" s="226" t="s">
        <v>499</v>
      </c>
      <c r="F203" s="227" t="s">
        <v>500</v>
      </c>
      <c r="G203" s="228" t="s">
        <v>151</v>
      </c>
      <c r="H203" s="229">
        <v>2</v>
      </c>
      <c r="I203" s="230"/>
      <c r="J203" s="231">
        <f>ROUND(I203*H203,2)</f>
        <v>0</v>
      </c>
      <c r="K203" s="227" t="s">
        <v>19</v>
      </c>
      <c r="L203" s="232"/>
      <c r="M203" s="233" t="s">
        <v>19</v>
      </c>
      <c r="N203" s="234" t="s">
        <v>44</v>
      </c>
      <c r="O203" s="84"/>
      <c r="P203" s="221">
        <f>O203*H203</f>
        <v>0</v>
      </c>
      <c r="Q203" s="221">
        <v>0.016</v>
      </c>
      <c r="R203" s="221">
        <f>Q203*H203</f>
        <v>0.032000000000000001</v>
      </c>
      <c r="S203" s="221">
        <v>0</v>
      </c>
      <c r="T203" s="222">
        <f>S203*H203</f>
        <v>0</v>
      </c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R203" s="223" t="s">
        <v>480</v>
      </c>
      <c r="AT203" s="223" t="s">
        <v>246</v>
      </c>
      <c r="AU203" s="223" t="s">
        <v>83</v>
      </c>
      <c r="AY203" s="17" t="s">
        <v>141</v>
      </c>
      <c r="BE203" s="224">
        <f>IF(N203="základní",J203,0)</f>
        <v>0</v>
      </c>
      <c r="BF203" s="224">
        <f>IF(N203="snížená",J203,0)</f>
        <v>0</v>
      </c>
      <c r="BG203" s="224">
        <f>IF(N203="zákl. přenesená",J203,0)</f>
        <v>0</v>
      </c>
      <c r="BH203" s="224">
        <f>IF(N203="sníž. přenesená",J203,0)</f>
        <v>0</v>
      </c>
      <c r="BI203" s="224">
        <f>IF(N203="nulová",J203,0)</f>
        <v>0</v>
      </c>
      <c r="BJ203" s="17" t="s">
        <v>80</v>
      </c>
      <c r="BK203" s="224">
        <f>ROUND(I203*H203,2)</f>
        <v>0</v>
      </c>
      <c r="BL203" s="17" t="s">
        <v>411</v>
      </c>
      <c r="BM203" s="223" t="s">
        <v>501</v>
      </c>
    </row>
    <row r="204" s="2" customFormat="1" ht="24.15" customHeight="1">
      <c r="A204" s="38"/>
      <c r="B204" s="39"/>
      <c r="C204" s="225" t="s">
        <v>502</v>
      </c>
      <c r="D204" s="225" t="s">
        <v>246</v>
      </c>
      <c r="E204" s="226" t="s">
        <v>503</v>
      </c>
      <c r="F204" s="227" t="s">
        <v>504</v>
      </c>
      <c r="G204" s="228" t="s">
        <v>151</v>
      </c>
      <c r="H204" s="229">
        <v>2</v>
      </c>
      <c r="I204" s="230"/>
      <c r="J204" s="231">
        <f>ROUND(I204*H204,2)</f>
        <v>0</v>
      </c>
      <c r="K204" s="227" t="s">
        <v>19</v>
      </c>
      <c r="L204" s="232"/>
      <c r="M204" s="233" t="s">
        <v>19</v>
      </c>
      <c r="N204" s="234" t="s">
        <v>44</v>
      </c>
      <c r="O204" s="84"/>
      <c r="P204" s="221">
        <f>O204*H204</f>
        <v>0</v>
      </c>
      <c r="Q204" s="221">
        <v>0</v>
      </c>
      <c r="R204" s="221">
        <f>Q204*H204</f>
        <v>0</v>
      </c>
      <c r="S204" s="221">
        <v>0</v>
      </c>
      <c r="T204" s="222">
        <f>S204*H204</f>
        <v>0</v>
      </c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R204" s="223" t="s">
        <v>480</v>
      </c>
      <c r="AT204" s="223" t="s">
        <v>246</v>
      </c>
      <c r="AU204" s="223" t="s">
        <v>83</v>
      </c>
      <c r="AY204" s="17" t="s">
        <v>141</v>
      </c>
      <c r="BE204" s="224">
        <f>IF(N204="základní",J204,0)</f>
        <v>0</v>
      </c>
      <c r="BF204" s="224">
        <f>IF(N204="snížená",J204,0)</f>
        <v>0</v>
      </c>
      <c r="BG204" s="224">
        <f>IF(N204="zákl. přenesená",J204,0)</f>
        <v>0</v>
      </c>
      <c r="BH204" s="224">
        <f>IF(N204="sníž. přenesená",J204,0)</f>
        <v>0</v>
      </c>
      <c r="BI204" s="224">
        <f>IF(N204="nulová",J204,0)</f>
        <v>0</v>
      </c>
      <c r="BJ204" s="17" t="s">
        <v>80</v>
      </c>
      <c r="BK204" s="224">
        <f>ROUND(I204*H204,2)</f>
        <v>0</v>
      </c>
      <c r="BL204" s="17" t="s">
        <v>411</v>
      </c>
      <c r="BM204" s="223" t="s">
        <v>505</v>
      </c>
    </row>
    <row r="205" s="2" customFormat="1" ht="21.75" customHeight="1">
      <c r="A205" s="38"/>
      <c r="B205" s="39"/>
      <c r="C205" s="212" t="s">
        <v>506</v>
      </c>
      <c r="D205" s="212" t="s">
        <v>143</v>
      </c>
      <c r="E205" s="213" t="s">
        <v>507</v>
      </c>
      <c r="F205" s="214" t="s">
        <v>508</v>
      </c>
      <c r="G205" s="215" t="s">
        <v>151</v>
      </c>
      <c r="H205" s="216">
        <v>8</v>
      </c>
      <c r="I205" s="217"/>
      <c r="J205" s="218">
        <f>ROUND(I205*H205,2)</f>
        <v>0</v>
      </c>
      <c r="K205" s="214" t="s">
        <v>19</v>
      </c>
      <c r="L205" s="44"/>
      <c r="M205" s="219" t="s">
        <v>19</v>
      </c>
      <c r="N205" s="220" t="s">
        <v>44</v>
      </c>
      <c r="O205" s="84"/>
      <c r="P205" s="221">
        <f>O205*H205</f>
        <v>0</v>
      </c>
      <c r="Q205" s="221">
        <v>0.000198982</v>
      </c>
      <c r="R205" s="221">
        <f>Q205*H205</f>
        <v>0.001591856</v>
      </c>
      <c r="S205" s="221">
        <v>0</v>
      </c>
      <c r="T205" s="222">
        <f>S205*H205</f>
        <v>0</v>
      </c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  <c r="AR205" s="223" t="s">
        <v>411</v>
      </c>
      <c r="AT205" s="223" t="s">
        <v>143</v>
      </c>
      <c r="AU205" s="223" t="s">
        <v>83</v>
      </c>
      <c r="AY205" s="17" t="s">
        <v>141</v>
      </c>
      <c r="BE205" s="224">
        <f>IF(N205="základní",J205,0)</f>
        <v>0</v>
      </c>
      <c r="BF205" s="224">
        <f>IF(N205="snížená",J205,0)</f>
        <v>0</v>
      </c>
      <c r="BG205" s="224">
        <f>IF(N205="zákl. přenesená",J205,0)</f>
        <v>0</v>
      </c>
      <c r="BH205" s="224">
        <f>IF(N205="sníž. přenesená",J205,0)</f>
        <v>0</v>
      </c>
      <c r="BI205" s="224">
        <f>IF(N205="nulová",J205,0)</f>
        <v>0</v>
      </c>
      <c r="BJ205" s="17" t="s">
        <v>80</v>
      </c>
      <c r="BK205" s="224">
        <f>ROUND(I205*H205,2)</f>
        <v>0</v>
      </c>
      <c r="BL205" s="17" t="s">
        <v>411</v>
      </c>
      <c r="BM205" s="223" t="s">
        <v>509</v>
      </c>
    </row>
    <row r="206" s="2" customFormat="1" ht="24.15" customHeight="1">
      <c r="A206" s="38"/>
      <c r="B206" s="39"/>
      <c r="C206" s="225" t="s">
        <v>510</v>
      </c>
      <c r="D206" s="225" t="s">
        <v>246</v>
      </c>
      <c r="E206" s="226" t="s">
        <v>511</v>
      </c>
      <c r="F206" s="227" t="s">
        <v>512</v>
      </c>
      <c r="G206" s="228" t="s">
        <v>151</v>
      </c>
      <c r="H206" s="229">
        <v>4</v>
      </c>
      <c r="I206" s="230"/>
      <c r="J206" s="231">
        <f>ROUND(I206*H206,2)</f>
        <v>0</v>
      </c>
      <c r="K206" s="227" t="s">
        <v>19</v>
      </c>
      <c r="L206" s="232"/>
      <c r="M206" s="233" t="s">
        <v>19</v>
      </c>
      <c r="N206" s="234" t="s">
        <v>44</v>
      </c>
      <c r="O206" s="84"/>
      <c r="P206" s="221">
        <f>O206*H206</f>
        <v>0</v>
      </c>
      <c r="Q206" s="221">
        <v>0.02</v>
      </c>
      <c r="R206" s="221">
        <f>Q206*H206</f>
        <v>0.080000000000000002</v>
      </c>
      <c r="S206" s="221">
        <v>0</v>
      </c>
      <c r="T206" s="222">
        <f>S206*H206</f>
        <v>0</v>
      </c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R206" s="223" t="s">
        <v>480</v>
      </c>
      <c r="AT206" s="223" t="s">
        <v>246</v>
      </c>
      <c r="AU206" s="223" t="s">
        <v>83</v>
      </c>
      <c r="AY206" s="17" t="s">
        <v>141</v>
      </c>
      <c r="BE206" s="224">
        <f>IF(N206="základní",J206,0)</f>
        <v>0</v>
      </c>
      <c r="BF206" s="224">
        <f>IF(N206="snížená",J206,0)</f>
        <v>0</v>
      </c>
      <c r="BG206" s="224">
        <f>IF(N206="zákl. přenesená",J206,0)</f>
        <v>0</v>
      </c>
      <c r="BH206" s="224">
        <f>IF(N206="sníž. přenesená",J206,0)</f>
        <v>0</v>
      </c>
      <c r="BI206" s="224">
        <f>IF(N206="nulová",J206,0)</f>
        <v>0</v>
      </c>
      <c r="BJ206" s="17" t="s">
        <v>80</v>
      </c>
      <c r="BK206" s="224">
        <f>ROUND(I206*H206,2)</f>
        <v>0</v>
      </c>
      <c r="BL206" s="17" t="s">
        <v>411</v>
      </c>
      <c r="BM206" s="223" t="s">
        <v>513</v>
      </c>
    </row>
    <row r="207" s="2" customFormat="1" ht="24.15" customHeight="1">
      <c r="A207" s="38"/>
      <c r="B207" s="39"/>
      <c r="C207" s="225" t="s">
        <v>514</v>
      </c>
      <c r="D207" s="225" t="s">
        <v>246</v>
      </c>
      <c r="E207" s="226" t="s">
        <v>515</v>
      </c>
      <c r="F207" s="227" t="s">
        <v>516</v>
      </c>
      <c r="G207" s="228" t="s">
        <v>151</v>
      </c>
      <c r="H207" s="229">
        <v>2</v>
      </c>
      <c r="I207" s="230"/>
      <c r="J207" s="231">
        <f>ROUND(I207*H207,2)</f>
        <v>0</v>
      </c>
      <c r="K207" s="227" t="s">
        <v>19</v>
      </c>
      <c r="L207" s="232"/>
      <c r="M207" s="233" t="s">
        <v>19</v>
      </c>
      <c r="N207" s="234" t="s">
        <v>44</v>
      </c>
      <c r="O207" s="84"/>
      <c r="P207" s="221">
        <f>O207*H207</f>
        <v>0</v>
      </c>
      <c r="Q207" s="221">
        <v>0.02</v>
      </c>
      <c r="R207" s="221">
        <f>Q207*H207</f>
        <v>0.040000000000000001</v>
      </c>
      <c r="S207" s="221">
        <v>0</v>
      </c>
      <c r="T207" s="222">
        <f>S207*H207</f>
        <v>0</v>
      </c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R207" s="223" t="s">
        <v>480</v>
      </c>
      <c r="AT207" s="223" t="s">
        <v>246</v>
      </c>
      <c r="AU207" s="223" t="s">
        <v>83</v>
      </c>
      <c r="AY207" s="17" t="s">
        <v>141</v>
      </c>
      <c r="BE207" s="224">
        <f>IF(N207="základní",J207,0)</f>
        <v>0</v>
      </c>
      <c r="BF207" s="224">
        <f>IF(N207="snížená",J207,0)</f>
        <v>0</v>
      </c>
      <c r="BG207" s="224">
        <f>IF(N207="zákl. přenesená",J207,0)</f>
        <v>0</v>
      </c>
      <c r="BH207" s="224">
        <f>IF(N207="sníž. přenesená",J207,0)</f>
        <v>0</v>
      </c>
      <c r="BI207" s="224">
        <f>IF(N207="nulová",J207,0)</f>
        <v>0</v>
      </c>
      <c r="BJ207" s="17" t="s">
        <v>80</v>
      </c>
      <c r="BK207" s="224">
        <f>ROUND(I207*H207,2)</f>
        <v>0</v>
      </c>
      <c r="BL207" s="17" t="s">
        <v>411</v>
      </c>
      <c r="BM207" s="223" t="s">
        <v>517</v>
      </c>
    </row>
    <row r="208" s="2" customFormat="1" ht="24.15" customHeight="1">
      <c r="A208" s="38"/>
      <c r="B208" s="39"/>
      <c r="C208" s="225" t="s">
        <v>518</v>
      </c>
      <c r="D208" s="225" t="s">
        <v>246</v>
      </c>
      <c r="E208" s="226" t="s">
        <v>519</v>
      </c>
      <c r="F208" s="227" t="s">
        <v>520</v>
      </c>
      <c r="G208" s="228" t="s">
        <v>151</v>
      </c>
      <c r="H208" s="229">
        <v>2</v>
      </c>
      <c r="I208" s="230"/>
      <c r="J208" s="231">
        <f>ROUND(I208*H208,2)</f>
        <v>0</v>
      </c>
      <c r="K208" s="227" t="s">
        <v>19</v>
      </c>
      <c r="L208" s="232"/>
      <c r="M208" s="233" t="s">
        <v>19</v>
      </c>
      <c r="N208" s="234" t="s">
        <v>44</v>
      </c>
      <c r="O208" s="84"/>
      <c r="P208" s="221">
        <f>O208*H208</f>
        <v>0</v>
      </c>
      <c r="Q208" s="221">
        <v>0.02</v>
      </c>
      <c r="R208" s="221">
        <f>Q208*H208</f>
        <v>0.040000000000000001</v>
      </c>
      <c r="S208" s="221">
        <v>0</v>
      </c>
      <c r="T208" s="222">
        <f>S208*H208</f>
        <v>0</v>
      </c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R208" s="223" t="s">
        <v>480</v>
      </c>
      <c r="AT208" s="223" t="s">
        <v>246</v>
      </c>
      <c r="AU208" s="223" t="s">
        <v>83</v>
      </c>
      <c r="AY208" s="17" t="s">
        <v>141</v>
      </c>
      <c r="BE208" s="224">
        <f>IF(N208="základní",J208,0)</f>
        <v>0</v>
      </c>
      <c r="BF208" s="224">
        <f>IF(N208="snížená",J208,0)</f>
        <v>0</v>
      </c>
      <c r="BG208" s="224">
        <f>IF(N208="zákl. přenesená",J208,0)</f>
        <v>0</v>
      </c>
      <c r="BH208" s="224">
        <f>IF(N208="sníž. přenesená",J208,0)</f>
        <v>0</v>
      </c>
      <c r="BI208" s="224">
        <f>IF(N208="nulová",J208,0)</f>
        <v>0</v>
      </c>
      <c r="BJ208" s="17" t="s">
        <v>80</v>
      </c>
      <c r="BK208" s="224">
        <f>ROUND(I208*H208,2)</f>
        <v>0</v>
      </c>
      <c r="BL208" s="17" t="s">
        <v>411</v>
      </c>
      <c r="BM208" s="223" t="s">
        <v>521</v>
      </c>
    </row>
    <row r="209" s="2" customFormat="1" ht="21.75" customHeight="1">
      <c r="A209" s="38"/>
      <c r="B209" s="39"/>
      <c r="C209" s="212" t="s">
        <v>522</v>
      </c>
      <c r="D209" s="212" t="s">
        <v>143</v>
      </c>
      <c r="E209" s="213" t="s">
        <v>507</v>
      </c>
      <c r="F209" s="214" t="s">
        <v>508</v>
      </c>
      <c r="G209" s="215" t="s">
        <v>151</v>
      </c>
      <c r="H209" s="216">
        <v>2</v>
      </c>
      <c r="I209" s="217"/>
      <c r="J209" s="218">
        <f>ROUND(I209*H209,2)</f>
        <v>0</v>
      </c>
      <c r="K209" s="214" t="s">
        <v>19</v>
      </c>
      <c r="L209" s="44"/>
      <c r="M209" s="219" t="s">
        <v>19</v>
      </c>
      <c r="N209" s="220" t="s">
        <v>44</v>
      </c>
      <c r="O209" s="84"/>
      <c r="P209" s="221">
        <f>O209*H209</f>
        <v>0</v>
      </c>
      <c r="Q209" s="221">
        <v>0.000198982</v>
      </c>
      <c r="R209" s="221">
        <f>Q209*H209</f>
        <v>0.000397964</v>
      </c>
      <c r="S209" s="221">
        <v>0</v>
      </c>
      <c r="T209" s="222">
        <f>S209*H209</f>
        <v>0</v>
      </c>
      <c r="U209" s="38"/>
      <c r="V209" s="38"/>
      <c r="W209" s="38"/>
      <c r="X209" s="38"/>
      <c r="Y209" s="38"/>
      <c r="Z209" s="38"/>
      <c r="AA209" s="38"/>
      <c r="AB209" s="38"/>
      <c r="AC209" s="38"/>
      <c r="AD209" s="38"/>
      <c r="AE209" s="38"/>
      <c r="AR209" s="223" t="s">
        <v>411</v>
      </c>
      <c r="AT209" s="223" t="s">
        <v>143</v>
      </c>
      <c r="AU209" s="223" t="s">
        <v>83</v>
      </c>
      <c r="AY209" s="17" t="s">
        <v>141</v>
      </c>
      <c r="BE209" s="224">
        <f>IF(N209="základní",J209,0)</f>
        <v>0</v>
      </c>
      <c r="BF209" s="224">
        <f>IF(N209="snížená",J209,0)</f>
        <v>0</v>
      </c>
      <c r="BG209" s="224">
        <f>IF(N209="zákl. přenesená",J209,0)</f>
        <v>0</v>
      </c>
      <c r="BH209" s="224">
        <f>IF(N209="sníž. přenesená",J209,0)</f>
        <v>0</v>
      </c>
      <c r="BI209" s="224">
        <f>IF(N209="nulová",J209,0)</f>
        <v>0</v>
      </c>
      <c r="BJ209" s="17" t="s">
        <v>80</v>
      </c>
      <c r="BK209" s="224">
        <f>ROUND(I209*H209,2)</f>
        <v>0</v>
      </c>
      <c r="BL209" s="17" t="s">
        <v>411</v>
      </c>
      <c r="BM209" s="223" t="s">
        <v>523</v>
      </c>
    </row>
    <row r="210" s="2" customFormat="1" ht="24.15" customHeight="1">
      <c r="A210" s="38"/>
      <c r="B210" s="39"/>
      <c r="C210" s="225" t="s">
        <v>524</v>
      </c>
      <c r="D210" s="225" t="s">
        <v>246</v>
      </c>
      <c r="E210" s="226" t="s">
        <v>525</v>
      </c>
      <c r="F210" s="227" t="s">
        <v>526</v>
      </c>
      <c r="G210" s="228" t="s">
        <v>151</v>
      </c>
      <c r="H210" s="229">
        <v>2</v>
      </c>
      <c r="I210" s="230"/>
      <c r="J210" s="231">
        <f>ROUND(I210*H210,2)</f>
        <v>0</v>
      </c>
      <c r="K210" s="227" t="s">
        <v>19</v>
      </c>
      <c r="L210" s="232"/>
      <c r="M210" s="233" t="s">
        <v>19</v>
      </c>
      <c r="N210" s="234" t="s">
        <v>44</v>
      </c>
      <c r="O210" s="84"/>
      <c r="P210" s="221">
        <f>O210*H210</f>
        <v>0</v>
      </c>
      <c r="Q210" s="221">
        <v>0.024</v>
      </c>
      <c r="R210" s="221">
        <f>Q210*H210</f>
        <v>0.048000000000000001</v>
      </c>
      <c r="S210" s="221">
        <v>0</v>
      </c>
      <c r="T210" s="222">
        <f>S210*H210</f>
        <v>0</v>
      </c>
      <c r="U210" s="38"/>
      <c r="V210" s="38"/>
      <c r="W210" s="38"/>
      <c r="X210" s="38"/>
      <c r="Y210" s="38"/>
      <c r="Z210" s="38"/>
      <c r="AA210" s="38"/>
      <c r="AB210" s="38"/>
      <c r="AC210" s="38"/>
      <c r="AD210" s="38"/>
      <c r="AE210" s="38"/>
      <c r="AR210" s="223" t="s">
        <v>480</v>
      </c>
      <c r="AT210" s="223" t="s">
        <v>246</v>
      </c>
      <c r="AU210" s="223" t="s">
        <v>83</v>
      </c>
      <c r="AY210" s="17" t="s">
        <v>141</v>
      </c>
      <c r="BE210" s="224">
        <f>IF(N210="základní",J210,0)</f>
        <v>0</v>
      </c>
      <c r="BF210" s="224">
        <f>IF(N210="snížená",J210,0)</f>
        <v>0</v>
      </c>
      <c r="BG210" s="224">
        <f>IF(N210="zákl. přenesená",J210,0)</f>
        <v>0</v>
      </c>
      <c r="BH210" s="224">
        <f>IF(N210="sníž. přenesená",J210,0)</f>
        <v>0</v>
      </c>
      <c r="BI210" s="224">
        <f>IF(N210="nulová",J210,0)</f>
        <v>0</v>
      </c>
      <c r="BJ210" s="17" t="s">
        <v>80</v>
      </c>
      <c r="BK210" s="224">
        <f>ROUND(I210*H210,2)</f>
        <v>0</v>
      </c>
      <c r="BL210" s="17" t="s">
        <v>411</v>
      </c>
      <c r="BM210" s="223" t="s">
        <v>527</v>
      </c>
    </row>
    <row r="211" s="2" customFormat="1" ht="24.15" customHeight="1">
      <c r="A211" s="38"/>
      <c r="B211" s="39"/>
      <c r="C211" s="225" t="s">
        <v>528</v>
      </c>
      <c r="D211" s="225" t="s">
        <v>246</v>
      </c>
      <c r="E211" s="226" t="s">
        <v>529</v>
      </c>
      <c r="F211" s="227" t="s">
        <v>530</v>
      </c>
      <c r="G211" s="228" t="s">
        <v>531</v>
      </c>
      <c r="H211" s="229">
        <v>34</v>
      </c>
      <c r="I211" s="230"/>
      <c r="J211" s="231">
        <f>ROUND(I211*H211,2)</f>
        <v>0</v>
      </c>
      <c r="K211" s="227" t="s">
        <v>19</v>
      </c>
      <c r="L211" s="232"/>
      <c r="M211" s="233" t="s">
        <v>19</v>
      </c>
      <c r="N211" s="234" t="s">
        <v>44</v>
      </c>
      <c r="O211" s="84"/>
      <c r="P211" s="221">
        <f>O211*H211</f>
        <v>0</v>
      </c>
      <c r="Q211" s="221">
        <v>0.0020200000000000001</v>
      </c>
      <c r="R211" s="221">
        <f>Q211*H211</f>
        <v>0.068680000000000005</v>
      </c>
      <c r="S211" s="221">
        <v>0</v>
      </c>
      <c r="T211" s="222">
        <f>S211*H211</f>
        <v>0</v>
      </c>
      <c r="U211" s="38"/>
      <c r="V211" s="38"/>
      <c r="W211" s="38"/>
      <c r="X211" s="38"/>
      <c r="Y211" s="38"/>
      <c r="Z211" s="38"/>
      <c r="AA211" s="38"/>
      <c r="AB211" s="38"/>
      <c r="AC211" s="38"/>
      <c r="AD211" s="38"/>
      <c r="AE211" s="38"/>
      <c r="AR211" s="223" t="s">
        <v>480</v>
      </c>
      <c r="AT211" s="223" t="s">
        <v>246</v>
      </c>
      <c r="AU211" s="223" t="s">
        <v>83</v>
      </c>
      <c r="AY211" s="17" t="s">
        <v>141</v>
      </c>
      <c r="BE211" s="224">
        <f>IF(N211="základní",J211,0)</f>
        <v>0</v>
      </c>
      <c r="BF211" s="224">
        <f>IF(N211="snížená",J211,0)</f>
        <v>0</v>
      </c>
      <c r="BG211" s="224">
        <f>IF(N211="zákl. přenesená",J211,0)</f>
        <v>0</v>
      </c>
      <c r="BH211" s="224">
        <f>IF(N211="sníž. přenesená",J211,0)</f>
        <v>0</v>
      </c>
      <c r="BI211" s="224">
        <f>IF(N211="nulová",J211,0)</f>
        <v>0</v>
      </c>
      <c r="BJ211" s="17" t="s">
        <v>80</v>
      </c>
      <c r="BK211" s="224">
        <f>ROUND(I211*H211,2)</f>
        <v>0</v>
      </c>
      <c r="BL211" s="17" t="s">
        <v>411</v>
      </c>
      <c r="BM211" s="223" t="s">
        <v>532</v>
      </c>
    </row>
    <row r="212" s="2" customFormat="1" ht="24.15" customHeight="1">
      <c r="A212" s="38"/>
      <c r="B212" s="39"/>
      <c r="C212" s="225" t="s">
        <v>533</v>
      </c>
      <c r="D212" s="225" t="s">
        <v>246</v>
      </c>
      <c r="E212" s="226" t="s">
        <v>534</v>
      </c>
      <c r="F212" s="227" t="s">
        <v>535</v>
      </c>
      <c r="G212" s="228" t="s">
        <v>531</v>
      </c>
      <c r="H212" s="229">
        <v>4</v>
      </c>
      <c r="I212" s="230"/>
      <c r="J212" s="231">
        <f>ROUND(I212*H212,2)</f>
        <v>0</v>
      </c>
      <c r="K212" s="227" t="s">
        <v>19</v>
      </c>
      <c r="L212" s="232"/>
      <c r="M212" s="233" t="s">
        <v>19</v>
      </c>
      <c r="N212" s="234" t="s">
        <v>44</v>
      </c>
      <c r="O212" s="84"/>
      <c r="P212" s="221">
        <f>O212*H212</f>
        <v>0</v>
      </c>
      <c r="Q212" s="221">
        <v>0.0014300000000000001</v>
      </c>
      <c r="R212" s="221">
        <f>Q212*H212</f>
        <v>0.0057200000000000003</v>
      </c>
      <c r="S212" s="221">
        <v>0</v>
      </c>
      <c r="T212" s="222">
        <f>S212*H212</f>
        <v>0</v>
      </c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R212" s="223" t="s">
        <v>480</v>
      </c>
      <c r="AT212" s="223" t="s">
        <v>246</v>
      </c>
      <c r="AU212" s="223" t="s">
        <v>83</v>
      </c>
      <c r="AY212" s="17" t="s">
        <v>141</v>
      </c>
      <c r="BE212" s="224">
        <f>IF(N212="základní",J212,0)</f>
        <v>0</v>
      </c>
      <c r="BF212" s="224">
        <f>IF(N212="snížená",J212,0)</f>
        <v>0</v>
      </c>
      <c r="BG212" s="224">
        <f>IF(N212="zákl. přenesená",J212,0)</f>
        <v>0</v>
      </c>
      <c r="BH212" s="224">
        <f>IF(N212="sníž. přenesená",J212,0)</f>
        <v>0</v>
      </c>
      <c r="BI212" s="224">
        <f>IF(N212="nulová",J212,0)</f>
        <v>0</v>
      </c>
      <c r="BJ212" s="17" t="s">
        <v>80</v>
      </c>
      <c r="BK212" s="224">
        <f>ROUND(I212*H212,2)</f>
        <v>0</v>
      </c>
      <c r="BL212" s="17" t="s">
        <v>411</v>
      </c>
      <c r="BM212" s="223" t="s">
        <v>536</v>
      </c>
    </row>
    <row r="213" s="2" customFormat="1" ht="21.75" customHeight="1">
      <c r="A213" s="38"/>
      <c r="B213" s="39"/>
      <c r="C213" s="212" t="s">
        <v>537</v>
      </c>
      <c r="D213" s="212" t="s">
        <v>143</v>
      </c>
      <c r="E213" s="213" t="s">
        <v>538</v>
      </c>
      <c r="F213" s="214" t="s">
        <v>539</v>
      </c>
      <c r="G213" s="215" t="s">
        <v>151</v>
      </c>
      <c r="H213" s="216">
        <v>2</v>
      </c>
      <c r="I213" s="217"/>
      <c r="J213" s="218">
        <f>ROUND(I213*H213,2)</f>
        <v>0</v>
      </c>
      <c r="K213" s="214" t="s">
        <v>19</v>
      </c>
      <c r="L213" s="44"/>
      <c r="M213" s="219" t="s">
        <v>19</v>
      </c>
      <c r="N213" s="220" t="s">
        <v>44</v>
      </c>
      <c r="O213" s="84"/>
      <c r="P213" s="221">
        <f>O213*H213</f>
        <v>0</v>
      </c>
      <c r="Q213" s="221">
        <v>0.00029760000000000002</v>
      </c>
      <c r="R213" s="221">
        <f>Q213*H213</f>
        <v>0.00059520000000000005</v>
      </c>
      <c r="S213" s="221">
        <v>0</v>
      </c>
      <c r="T213" s="222">
        <f>S213*H213</f>
        <v>0</v>
      </c>
      <c r="U213" s="38"/>
      <c r="V213" s="38"/>
      <c r="W213" s="38"/>
      <c r="X213" s="38"/>
      <c r="Y213" s="38"/>
      <c r="Z213" s="38"/>
      <c r="AA213" s="38"/>
      <c r="AB213" s="38"/>
      <c r="AC213" s="38"/>
      <c r="AD213" s="38"/>
      <c r="AE213" s="38"/>
      <c r="AR213" s="223" t="s">
        <v>411</v>
      </c>
      <c r="AT213" s="223" t="s">
        <v>143</v>
      </c>
      <c r="AU213" s="223" t="s">
        <v>83</v>
      </c>
      <c r="AY213" s="17" t="s">
        <v>141</v>
      </c>
      <c r="BE213" s="224">
        <f>IF(N213="základní",J213,0)</f>
        <v>0</v>
      </c>
      <c r="BF213" s="224">
        <f>IF(N213="snížená",J213,0)</f>
        <v>0</v>
      </c>
      <c r="BG213" s="224">
        <f>IF(N213="zákl. přenesená",J213,0)</f>
        <v>0</v>
      </c>
      <c r="BH213" s="224">
        <f>IF(N213="sníž. přenesená",J213,0)</f>
        <v>0</v>
      </c>
      <c r="BI213" s="224">
        <f>IF(N213="nulová",J213,0)</f>
        <v>0</v>
      </c>
      <c r="BJ213" s="17" t="s">
        <v>80</v>
      </c>
      <c r="BK213" s="224">
        <f>ROUND(I213*H213,2)</f>
        <v>0</v>
      </c>
      <c r="BL213" s="17" t="s">
        <v>411</v>
      </c>
      <c r="BM213" s="223" t="s">
        <v>540</v>
      </c>
    </row>
    <row r="214" s="2" customFormat="1" ht="24.15" customHeight="1">
      <c r="A214" s="38"/>
      <c r="B214" s="39"/>
      <c r="C214" s="225" t="s">
        <v>541</v>
      </c>
      <c r="D214" s="225" t="s">
        <v>246</v>
      </c>
      <c r="E214" s="226" t="s">
        <v>542</v>
      </c>
      <c r="F214" s="227" t="s">
        <v>543</v>
      </c>
      <c r="G214" s="228" t="s">
        <v>531</v>
      </c>
      <c r="H214" s="229">
        <v>2</v>
      </c>
      <c r="I214" s="230"/>
      <c r="J214" s="231">
        <f>ROUND(I214*H214,2)</f>
        <v>0</v>
      </c>
      <c r="K214" s="227" t="s">
        <v>19</v>
      </c>
      <c r="L214" s="232"/>
      <c r="M214" s="233" t="s">
        <v>19</v>
      </c>
      <c r="N214" s="234" t="s">
        <v>44</v>
      </c>
      <c r="O214" s="84"/>
      <c r="P214" s="221">
        <f>O214*H214</f>
        <v>0</v>
      </c>
      <c r="Q214" s="221">
        <v>0</v>
      </c>
      <c r="R214" s="221">
        <f>Q214*H214</f>
        <v>0</v>
      </c>
      <c r="S214" s="221">
        <v>0</v>
      </c>
      <c r="T214" s="222">
        <f>S214*H214</f>
        <v>0</v>
      </c>
      <c r="U214" s="38"/>
      <c r="V214" s="38"/>
      <c r="W214" s="38"/>
      <c r="X214" s="38"/>
      <c r="Y214" s="38"/>
      <c r="Z214" s="38"/>
      <c r="AA214" s="38"/>
      <c r="AB214" s="38"/>
      <c r="AC214" s="38"/>
      <c r="AD214" s="38"/>
      <c r="AE214" s="38"/>
      <c r="AR214" s="223" t="s">
        <v>480</v>
      </c>
      <c r="AT214" s="223" t="s">
        <v>246</v>
      </c>
      <c r="AU214" s="223" t="s">
        <v>83</v>
      </c>
      <c r="AY214" s="17" t="s">
        <v>141</v>
      </c>
      <c r="BE214" s="224">
        <f>IF(N214="základní",J214,0)</f>
        <v>0</v>
      </c>
      <c r="BF214" s="224">
        <f>IF(N214="snížená",J214,0)</f>
        <v>0</v>
      </c>
      <c r="BG214" s="224">
        <f>IF(N214="zákl. přenesená",J214,0)</f>
        <v>0</v>
      </c>
      <c r="BH214" s="224">
        <f>IF(N214="sníž. přenesená",J214,0)</f>
        <v>0</v>
      </c>
      <c r="BI214" s="224">
        <f>IF(N214="nulová",J214,0)</f>
        <v>0</v>
      </c>
      <c r="BJ214" s="17" t="s">
        <v>80</v>
      </c>
      <c r="BK214" s="224">
        <f>ROUND(I214*H214,2)</f>
        <v>0</v>
      </c>
      <c r="BL214" s="17" t="s">
        <v>411</v>
      </c>
      <c r="BM214" s="223" t="s">
        <v>544</v>
      </c>
    </row>
    <row r="215" s="2" customFormat="1" ht="24.15" customHeight="1">
      <c r="A215" s="38"/>
      <c r="B215" s="39"/>
      <c r="C215" s="225" t="s">
        <v>545</v>
      </c>
      <c r="D215" s="225" t="s">
        <v>246</v>
      </c>
      <c r="E215" s="226" t="s">
        <v>546</v>
      </c>
      <c r="F215" s="227" t="s">
        <v>547</v>
      </c>
      <c r="G215" s="228" t="s">
        <v>151</v>
      </c>
      <c r="H215" s="229">
        <v>2</v>
      </c>
      <c r="I215" s="230"/>
      <c r="J215" s="231">
        <f>ROUND(I215*H215,2)</f>
        <v>0</v>
      </c>
      <c r="K215" s="227" t="s">
        <v>19</v>
      </c>
      <c r="L215" s="232"/>
      <c r="M215" s="233" t="s">
        <v>19</v>
      </c>
      <c r="N215" s="234" t="s">
        <v>44</v>
      </c>
      <c r="O215" s="84"/>
      <c r="P215" s="221">
        <f>O215*H215</f>
        <v>0</v>
      </c>
      <c r="Q215" s="221">
        <v>0</v>
      </c>
      <c r="R215" s="221">
        <f>Q215*H215</f>
        <v>0</v>
      </c>
      <c r="S215" s="221">
        <v>0</v>
      </c>
      <c r="T215" s="222">
        <f>S215*H215</f>
        <v>0</v>
      </c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R215" s="223" t="s">
        <v>480</v>
      </c>
      <c r="AT215" s="223" t="s">
        <v>246</v>
      </c>
      <c r="AU215" s="223" t="s">
        <v>83</v>
      </c>
      <c r="AY215" s="17" t="s">
        <v>141</v>
      </c>
      <c r="BE215" s="224">
        <f>IF(N215="základní",J215,0)</f>
        <v>0</v>
      </c>
      <c r="BF215" s="224">
        <f>IF(N215="snížená",J215,0)</f>
        <v>0</v>
      </c>
      <c r="BG215" s="224">
        <f>IF(N215="zákl. přenesená",J215,0)</f>
        <v>0</v>
      </c>
      <c r="BH215" s="224">
        <f>IF(N215="sníž. přenesená",J215,0)</f>
        <v>0</v>
      </c>
      <c r="BI215" s="224">
        <f>IF(N215="nulová",J215,0)</f>
        <v>0</v>
      </c>
      <c r="BJ215" s="17" t="s">
        <v>80</v>
      </c>
      <c r="BK215" s="224">
        <f>ROUND(I215*H215,2)</f>
        <v>0</v>
      </c>
      <c r="BL215" s="17" t="s">
        <v>411</v>
      </c>
      <c r="BM215" s="223" t="s">
        <v>548</v>
      </c>
    </row>
    <row r="216" s="2" customFormat="1" ht="24.15" customHeight="1">
      <c r="A216" s="38"/>
      <c r="B216" s="39"/>
      <c r="C216" s="225" t="s">
        <v>549</v>
      </c>
      <c r="D216" s="225" t="s">
        <v>246</v>
      </c>
      <c r="E216" s="226" t="s">
        <v>550</v>
      </c>
      <c r="F216" s="227" t="s">
        <v>551</v>
      </c>
      <c r="G216" s="228" t="s">
        <v>151</v>
      </c>
      <c r="H216" s="229">
        <v>2</v>
      </c>
      <c r="I216" s="230"/>
      <c r="J216" s="231">
        <f>ROUND(I216*H216,2)</f>
        <v>0</v>
      </c>
      <c r="K216" s="227" t="s">
        <v>19</v>
      </c>
      <c r="L216" s="232"/>
      <c r="M216" s="233" t="s">
        <v>19</v>
      </c>
      <c r="N216" s="234" t="s">
        <v>44</v>
      </c>
      <c r="O216" s="84"/>
      <c r="P216" s="221">
        <f>O216*H216</f>
        <v>0</v>
      </c>
      <c r="Q216" s="221">
        <v>0</v>
      </c>
      <c r="R216" s="221">
        <f>Q216*H216</f>
        <v>0</v>
      </c>
      <c r="S216" s="221">
        <v>0</v>
      </c>
      <c r="T216" s="222">
        <f>S216*H216</f>
        <v>0</v>
      </c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  <c r="AR216" s="223" t="s">
        <v>480</v>
      </c>
      <c r="AT216" s="223" t="s">
        <v>246</v>
      </c>
      <c r="AU216" s="223" t="s">
        <v>83</v>
      </c>
      <c r="AY216" s="17" t="s">
        <v>141</v>
      </c>
      <c r="BE216" s="224">
        <f>IF(N216="základní",J216,0)</f>
        <v>0</v>
      </c>
      <c r="BF216" s="224">
        <f>IF(N216="snížená",J216,0)</f>
        <v>0</v>
      </c>
      <c r="BG216" s="224">
        <f>IF(N216="zákl. přenesená",J216,0)</f>
        <v>0</v>
      </c>
      <c r="BH216" s="224">
        <f>IF(N216="sníž. přenesená",J216,0)</f>
        <v>0</v>
      </c>
      <c r="BI216" s="224">
        <f>IF(N216="nulová",J216,0)</f>
        <v>0</v>
      </c>
      <c r="BJ216" s="17" t="s">
        <v>80</v>
      </c>
      <c r="BK216" s="224">
        <f>ROUND(I216*H216,2)</f>
        <v>0</v>
      </c>
      <c r="BL216" s="17" t="s">
        <v>411</v>
      </c>
      <c r="BM216" s="223" t="s">
        <v>552</v>
      </c>
    </row>
    <row r="217" s="2" customFormat="1" ht="24.15" customHeight="1">
      <c r="A217" s="38"/>
      <c r="B217" s="39"/>
      <c r="C217" s="225" t="s">
        <v>553</v>
      </c>
      <c r="D217" s="225" t="s">
        <v>246</v>
      </c>
      <c r="E217" s="226" t="s">
        <v>554</v>
      </c>
      <c r="F217" s="227" t="s">
        <v>555</v>
      </c>
      <c r="G217" s="228" t="s">
        <v>151</v>
      </c>
      <c r="H217" s="229">
        <v>2</v>
      </c>
      <c r="I217" s="230"/>
      <c r="J217" s="231">
        <f>ROUND(I217*H217,2)</f>
        <v>0</v>
      </c>
      <c r="K217" s="227" t="s">
        <v>19</v>
      </c>
      <c r="L217" s="232"/>
      <c r="M217" s="233" t="s">
        <v>19</v>
      </c>
      <c r="N217" s="234" t="s">
        <v>44</v>
      </c>
      <c r="O217" s="84"/>
      <c r="P217" s="221">
        <f>O217*H217</f>
        <v>0</v>
      </c>
      <c r="Q217" s="221">
        <v>0</v>
      </c>
      <c r="R217" s="221">
        <f>Q217*H217</f>
        <v>0</v>
      </c>
      <c r="S217" s="221">
        <v>0</v>
      </c>
      <c r="T217" s="222">
        <f>S217*H217</f>
        <v>0</v>
      </c>
      <c r="U217" s="38"/>
      <c r="V217" s="38"/>
      <c r="W217" s="38"/>
      <c r="X217" s="38"/>
      <c r="Y217" s="38"/>
      <c r="Z217" s="38"/>
      <c r="AA217" s="38"/>
      <c r="AB217" s="38"/>
      <c r="AC217" s="38"/>
      <c r="AD217" s="38"/>
      <c r="AE217" s="38"/>
      <c r="AR217" s="223" t="s">
        <v>480</v>
      </c>
      <c r="AT217" s="223" t="s">
        <v>246</v>
      </c>
      <c r="AU217" s="223" t="s">
        <v>83</v>
      </c>
      <c r="AY217" s="17" t="s">
        <v>141</v>
      </c>
      <c r="BE217" s="224">
        <f>IF(N217="základní",J217,0)</f>
        <v>0</v>
      </c>
      <c r="BF217" s="224">
        <f>IF(N217="snížená",J217,0)</f>
        <v>0</v>
      </c>
      <c r="BG217" s="224">
        <f>IF(N217="zákl. přenesená",J217,0)</f>
        <v>0</v>
      </c>
      <c r="BH217" s="224">
        <f>IF(N217="sníž. přenesená",J217,0)</f>
        <v>0</v>
      </c>
      <c r="BI217" s="224">
        <f>IF(N217="nulová",J217,0)</f>
        <v>0</v>
      </c>
      <c r="BJ217" s="17" t="s">
        <v>80</v>
      </c>
      <c r="BK217" s="224">
        <f>ROUND(I217*H217,2)</f>
        <v>0</v>
      </c>
      <c r="BL217" s="17" t="s">
        <v>411</v>
      </c>
      <c r="BM217" s="223" t="s">
        <v>556</v>
      </c>
    </row>
    <row r="218" s="2" customFormat="1" ht="24.15" customHeight="1">
      <c r="A218" s="38"/>
      <c r="B218" s="39"/>
      <c r="C218" s="225" t="s">
        <v>557</v>
      </c>
      <c r="D218" s="225" t="s">
        <v>246</v>
      </c>
      <c r="E218" s="226" t="s">
        <v>558</v>
      </c>
      <c r="F218" s="227" t="s">
        <v>559</v>
      </c>
      <c r="G218" s="228" t="s">
        <v>151</v>
      </c>
      <c r="H218" s="229">
        <v>2</v>
      </c>
      <c r="I218" s="230"/>
      <c r="J218" s="231">
        <f>ROUND(I218*H218,2)</f>
        <v>0</v>
      </c>
      <c r="K218" s="227" t="s">
        <v>19</v>
      </c>
      <c r="L218" s="232"/>
      <c r="M218" s="233" t="s">
        <v>19</v>
      </c>
      <c r="N218" s="234" t="s">
        <v>44</v>
      </c>
      <c r="O218" s="84"/>
      <c r="P218" s="221">
        <f>O218*H218</f>
        <v>0</v>
      </c>
      <c r="Q218" s="221">
        <v>0</v>
      </c>
      <c r="R218" s="221">
        <f>Q218*H218</f>
        <v>0</v>
      </c>
      <c r="S218" s="221">
        <v>0</v>
      </c>
      <c r="T218" s="222">
        <f>S218*H218</f>
        <v>0</v>
      </c>
      <c r="U218" s="38"/>
      <c r="V218" s="38"/>
      <c r="W218" s="38"/>
      <c r="X218" s="38"/>
      <c r="Y218" s="38"/>
      <c r="Z218" s="38"/>
      <c r="AA218" s="38"/>
      <c r="AB218" s="38"/>
      <c r="AC218" s="38"/>
      <c r="AD218" s="38"/>
      <c r="AE218" s="38"/>
      <c r="AR218" s="223" t="s">
        <v>480</v>
      </c>
      <c r="AT218" s="223" t="s">
        <v>246</v>
      </c>
      <c r="AU218" s="223" t="s">
        <v>83</v>
      </c>
      <c r="AY218" s="17" t="s">
        <v>141</v>
      </c>
      <c r="BE218" s="224">
        <f>IF(N218="základní",J218,0)</f>
        <v>0</v>
      </c>
      <c r="BF218" s="224">
        <f>IF(N218="snížená",J218,0)</f>
        <v>0</v>
      </c>
      <c r="BG218" s="224">
        <f>IF(N218="zákl. přenesená",J218,0)</f>
        <v>0</v>
      </c>
      <c r="BH218" s="224">
        <f>IF(N218="sníž. přenesená",J218,0)</f>
        <v>0</v>
      </c>
      <c r="BI218" s="224">
        <f>IF(N218="nulová",J218,0)</f>
        <v>0</v>
      </c>
      <c r="BJ218" s="17" t="s">
        <v>80</v>
      </c>
      <c r="BK218" s="224">
        <f>ROUND(I218*H218,2)</f>
        <v>0</v>
      </c>
      <c r="BL218" s="17" t="s">
        <v>411</v>
      </c>
      <c r="BM218" s="223" t="s">
        <v>560</v>
      </c>
    </row>
    <row r="219" s="2" customFormat="1" ht="24.15" customHeight="1">
      <c r="A219" s="38"/>
      <c r="B219" s="39"/>
      <c r="C219" s="225" t="s">
        <v>561</v>
      </c>
      <c r="D219" s="225" t="s">
        <v>246</v>
      </c>
      <c r="E219" s="226" t="s">
        <v>562</v>
      </c>
      <c r="F219" s="227" t="s">
        <v>563</v>
      </c>
      <c r="G219" s="228" t="s">
        <v>151</v>
      </c>
      <c r="H219" s="229">
        <v>8</v>
      </c>
      <c r="I219" s="230"/>
      <c r="J219" s="231">
        <f>ROUND(I219*H219,2)</f>
        <v>0</v>
      </c>
      <c r="K219" s="227" t="s">
        <v>19</v>
      </c>
      <c r="L219" s="232"/>
      <c r="M219" s="233" t="s">
        <v>19</v>
      </c>
      <c r="N219" s="234" t="s">
        <v>44</v>
      </c>
      <c r="O219" s="84"/>
      <c r="P219" s="221">
        <f>O219*H219</f>
        <v>0</v>
      </c>
      <c r="Q219" s="221">
        <v>0</v>
      </c>
      <c r="R219" s="221">
        <f>Q219*H219</f>
        <v>0</v>
      </c>
      <c r="S219" s="221">
        <v>0</v>
      </c>
      <c r="T219" s="222">
        <f>S219*H219</f>
        <v>0</v>
      </c>
      <c r="U219" s="38"/>
      <c r="V219" s="38"/>
      <c r="W219" s="38"/>
      <c r="X219" s="38"/>
      <c r="Y219" s="38"/>
      <c r="Z219" s="38"/>
      <c r="AA219" s="38"/>
      <c r="AB219" s="38"/>
      <c r="AC219" s="38"/>
      <c r="AD219" s="38"/>
      <c r="AE219" s="38"/>
      <c r="AR219" s="223" t="s">
        <v>480</v>
      </c>
      <c r="AT219" s="223" t="s">
        <v>246</v>
      </c>
      <c r="AU219" s="223" t="s">
        <v>83</v>
      </c>
      <c r="AY219" s="17" t="s">
        <v>141</v>
      </c>
      <c r="BE219" s="224">
        <f>IF(N219="základní",J219,0)</f>
        <v>0</v>
      </c>
      <c r="BF219" s="224">
        <f>IF(N219="snížená",J219,0)</f>
        <v>0</v>
      </c>
      <c r="BG219" s="224">
        <f>IF(N219="zákl. přenesená",J219,0)</f>
        <v>0</v>
      </c>
      <c r="BH219" s="224">
        <f>IF(N219="sníž. přenesená",J219,0)</f>
        <v>0</v>
      </c>
      <c r="BI219" s="224">
        <f>IF(N219="nulová",J219,0)</f>
        <v>0</v>
      </c>
      <c r="BJ219" s="17" t="s">
        <v>80</v>
      </c>
      <c r="BK219" s="224">
        <f>ROUND(I219*H219,2)</f>
        <v>0</v>
      </c>
      <c r="BL219" s="17" t="s">
        <v>411</v>
      </c>
      <c r="BM219" s="223" t="s">
        <v>564</v>
      </c>
    </row>
    <row r="220" s="2" customFormat="1" ht="24.15" customHeight="1">
      <c r="A220" s="38"/>
      <c r="B220" s="39"/>
      <c r="C220" s="225" t="s">
        <v>565</v>
      </c>
      <c r="D220" s="225" t="s">
        <v>246</v>
      </c>
      <c r="E220" s="226" t="s">
        <v>566</v>
      </c>
      <c r="F220" s="227" t="s">
        <v>567</v>
      </c>
      <c r="G220" s="228" t="s">
        <v>183</v>
      </c>
      <c r="H220" s="229">
        <v>200</v>
      </c>
      <c r="I220" s="230"/>
      <c r="J220" s="231">
        <f>ROUND(I220*H220,2)</f>
        <v>0</v>
      </c>
      <c r="K220" s="227" t="s">
        <v>19</v>
      </c>
      <c r="L220" s="232"/>
      <c r="M220" s="233" t="s">
        <v>19</v>
      </c>
      <c r="N220" s="234" t="s">
        <v>44</v>
      </c>
      <c r="O220" s="84"/>
      <c r="P220" s="221">
        <f>O220*H220</f>
        <v>0</v>
      </c>
      <c r="Q220" s="221">
        <v>2.0000000000000002E-05</v>
      </c>
      <c r="R220" s="221">
        <f>Q220*H220</f>
        <v>0.0040000000000000001</v>
      </c>
      <c r="S220" s="221">
        <v>0</v>
      </c>
      <c r="T220" s="222">
        <f>S220*H220</f>
        <v>0</v>
      </c>
      <c r="U220" s="38"/>
      <c r="V220" s="38"/>
      <c r="W220" s="38"/>
      <c r="X220" s="38"/>
      <c r="Y220" s="38"/>
      <c r="Z220" s="38"/>
      <c r="AA220" s="38"/>
      <c r="AB220" s="38"/>
      <c r="AC220" s="38"/>
      <c r="AD220" s="38"/>
      <c r="AE220" s="38"/>
      <c r="AR220" s="223" t="s">
        <v>480</v>
      </c>
      <c r="AT220" s="223" t="s">
        <v>246</v>
      </c>
      <c r="AU220" s="223" t="s">
        <v>83</v>
      </c>
      <c r="AY220" s="17" t="s">
        <v>141</v>
      </c>
      <c r="BE220" s="224">
        <f>IF(N220="základní",J220,0)</f>
        <v>0</v>
      </c>
      <c r="BF220" s="224">
        <f>IF(N220="snížená",J220,0)</f>
        <v>0</v>
      </c>
      <c r="BG220" s="224">
        <f>IF(N220="zákl. přenesená",J220,0)</f>
        <v>0</v>
      </c>
      <c r="BH220" s="224">
        <f>IF(N220="sníž. přenesená",J220,0)</f>
        <v>0</v>
      </c>
      <c r="BI220" s="224">
        <f>IF(N220="nulová",J220,0)</f>
        <v>0</v>
      </c>
      <c r="BJ220" s="17" t="s">
        <v>80</v>
      </c>
      <c r="BK220" s="224">
        <f>ROUND(I220*H220,2)</f>
        <v>0</v>
      </c>
      <c r="BL220" s="17" t="s">
        <v>411</v>
      </c>
      <c r="BM220" s="223" t="s">
        <v>568</v>
      </c>
    </row>
    <row r="221" s="2" customFormat="1" ht="24.15" customHeight="1">
      <c r="A221" s="38"/>
      <c r="B221" s="39"/>
      <c r="C221" s="225" t="s">
        <v>569</v>
      </c>
      <c r="D221" s="225" t="s">
        <v>246</v>
      </c>
      <c r="E221" s="226" t="s">
        <v>570</v>
      </c>
      <c r="F221" s="227" t="s">
        <v>571</v>
      </c>
      <c r="G221" s="228" t="s">
        <v>183</v>
      </c>
      <c r="H221" s="229">
        <v>100</v>
      </c>
      <c r="I221" s="230"/>
      <c r="J221" s="231">
        <f>ROUND(I221*H221,2)</f>
        <v>0</v>
      </c>
      <c r="K221" s="227" t="s">
        <v>19</v>
      </c>
      <c r="L221" s="232"/>
      <c r="M221" s="233" t="s">
        <v>19</v>
      </c>
      <c r="N221" s="234" t="s">
        <v>44</v>
      </c>
      <c r="O221" s="84"/>
      <c r="P221" s="221">
        <f>O221*H221</f>
        <v>0</v>
      </c>
      <c r="Q221" s="221">
        <v>1.0000000000000001E-05</v>
      </c>
      <c r="R221" s="221">
        <f>Q221*H221</f>
        <v>0.001</v>
      </c>
      <c r="S221" s="221">
        <v>0</v>
      </c>
      <c r="T221" s="222">
        <f>S221*H221</f>
        <v>0</v>
      </c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R221" s="223" t="s">
        <v>480</v>
      </c>
      <c r="AT221" s="223" t="s">
        <v>246</v>
      </c>
      <c r="AU221" s="223" t="s">
        <v>83</v>
      </c>
      <c r="AY221" s="17" t="s">
        <v>141</v>
      </c>
      <c r="BE221" s="224">
        <f>IF(N221="základní",J221,0)</f>
        <v>0</v>
      </c>
      <c r="BF221" s="224">
        <f>IF(N221="snížená",J221,0)</f>
        <v>0</v>
      </c>
      <c r="BG221" s="224">
        <f>IF(N221="zákl. přenesená",J221,0)</f>
        <v>0</v>
      </c>
      <c r="BH221" s="224">
        <f>IF(N221="sníž. přenesená",J221,0)</f>
        <v>0</v>
      </c>
      <c r="BI221" s="224">
        <f>IF(N221="nulová",J221,0)</f>
        <v>0</v>
      </c>
      <c r="BJ221" s="17" t="s">
        <v>80</v>
      </c>
      <c r="BK221" s="224">
        <f>ROUND(I221*H221,2)</f>
        <v>0</v>
      </c>
      <c r="BL221" s="17" t="s">
        <v>411</v>
      </c>
      <c r="BM221" s="223" t="s">
        <v>572</v>
      </c>
    </row>
    <row r="222" s="2" customFormat="1" ht="16.5" customHeight="1">
      <c r="A222" s="38"/>
      <c r="B222" s="39"/>
      <c r="C222" s="225" t="s">
        <v>573</v>
      </c>
      <c r="D222" s="225" t="s">
        <v>246</v>
      </c>
      <c r="E222" s="226" t="s">
        <v>574</v>
      </c>
      <c r="F222" s="227" t="s">
        <v>575</v>
      </c>
      <c r="G222" s="228" t="s">
        <v>183</v>
      </c>
      <c r="H222" s="229">
        <v>160</v>
      </c>
      <c r="I222" s="230"/>
      <c r="J222" s="231">
        <f>ROUND(I222*H222,2)</f>
        <v>0</v>
      </c>
      <c r="K222" s="227" t="s">
        <v>19</v>
      </c>
      <c r="L222" s="232"/>
      <c r="M222" s="233" t="s">
        <v>19</v>
      </c>
      <c r="N222" s="234" t="s">
        <v>44</v>
      </c>
      <c r="O222" s="84"/>
      <c r="P222" s="221">
        <f>O222*H222</f>
        <v>0</v>
      </c>
      <c r="Q222" s="221">
        <v>0.00025999999999999998</v>
      </c>
      <c r="R222" s="221">
        <f>Q222*H222</f>
        <v>0.041599999999999998</v>
      </c>
      <c r="S222" s="221">
        <v>0</v>
      </c>
      <c r="T222" s="222">
        <f>S222*H222</f>
        <v>0</v>
      </c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R222" s="223" t="s">
        <v>480</v>
      </c>
      <c r="AT222" s="223" t="s">
        <v>246</v>
      </c>
      <c r="AU222" s="223" t="s">
        <v>83</v>
      </c>
      <c r="AY222" s="17" t="s">
        <v>141</v>
      </c>
      <c r="BE222" s="224">
        <f>IF(N222="základní",J222,0)</f>
        <v>0</v>
      </c>
      <c r="BF222" s="224">
        <f>IF(N222="snížená",J222,0)</f>
        <v>0</v>
      </c>
      <c r="BG222" s="224">
        <f>IF(N222="zákl. přenesená",J222,0)</f>
        <v>0</v>
      </c>
      <c r="BH222" s="224">
        <f>IF(N222="sníž. přenesená",J222,0)</f>
        <v>0</v>
      </c>
      <c r="BI222" s="224">
        <f>IF(N222="nulová",J222,0)</f>
        <v>0</v>
      </c>
      <c r="BJ222" s="17" t="s">
        <v>80</v>
      </c>
      <c r="BK222" s="224">
        <f>ROUND(I222*H222,2)</f>
        <v>0</v>
      </c>
      <c r="BL222" s="17" t="s">
        <v>411</v>
      </c>
      <c r="BM222" s="223" t="s">
        <v>576</v>
      </c>
    </row>
    <row r="223" s="2" customFormat="1" ht="16.5" customHeight="1">
      <c r="A223" s="38"/>
      <c r="B223" s="39"/>
      <c r="C223" s="212" t="s">
        <v>577</v>
      </c>
      <c r="D223" s="212" t="s">
        <v>143</v>
      </c>
      <c r="E223" s="213" t="s">
        <v>578</v>
      </c>
      <c r="F223" s="214" t="s">
        <v>579</v>
      </c>
      <c r="G223" s="215" t="s">
        <v>580</v>
      </c>
      <c r="H223" s="216">
        <v>1</v>
      </c>
      <c r="I223" s="217"/>
      <c r="J223" s="218">
        <f>ROUND(I223*H223,2)</f>
        <v>0</v>
      </c>
      <c r="K223" s="214" t="s">
        <v>19</v>
      </c>
      <c r="L223" s="44"/>
      <c r="M223" s="219" t="s">
        <v>19</v>
      </c>
      <c r="N223" s="220" t="s">
        <v>44</v>
      </c>
      <c r="O223" s="84"/>
      <c r="P223" s="221">
        <f>O223*H223</f>
        <v>0</v>
      </c>
      <c r="Q223" s="221">
        <v>0</v>
      </c>
      <c r="R223" s="221">
        <f>Q223*H223</f>
        <v>0</v>
      </c>
      <c r="S223" s="221">
        <v>0</v>
      </c>
      <c r="T223" s="222">
        <f>S223*H223</f>
        <v>0</v>
      </c>
      <c r="U223" s="38"/>
      <c r="V223" s="38"/>
      <c r="W223" s="38"/>
      <c r="X223" s="38"/>
      <c r="Y223" s="38"/>
      <c r="Z223" s="38"/>
      <c r="AA223" s="38"/>
      <c r="AB223" s="38"/>
      <c r="AC223" s="38"/>
      <c r="AD223" s="38"/>
      <c r="AE223" s="38"/>
      <c r="AR223" s="223" t="s">
        <v>411</v>
      </c>
      <c r="AT223" s="223" t="s">
        <v>143</v>
      </c>
      <c r="AU223" s="223" t="s">
        <v>83</v>
      </c>
      <c r="AY223" s="17" t="s">
        <v>141</v>
      </c>
      <c r="BE223" s="224">
        <f>IF(N223="základní",J223,0)</f>
        <v>0</v>
      </c>
      <c r="BF223" s="224">
        <f>IF(N223="snížená",J223,0)</f>
        <v>0</v>
      </c>
      <c r="BG223" s="224">
        <f>IF(N223="zákl. přenesená",J223,0)</f>
        <v>0</v>
      </c>
      <c r="BH223" s="224">
        <f>IF(N223="sníž. přenesená",J223,0)</f>
        <v>0</v>
      </c>
      <c r="BI223" s="224">
        <f>IF(N223="nulová",J223,0)</f>
        <v>0</v>
      </c>
      <c r="BJ223" s="17" t="s">
        <v>80</v>
      </c>
      <c r="BK223" s="224">
        <f>ROUND(I223*H223,2)</f>
        <v>0</v>
      </c>
      <c r="BL223" s="17" t="s">
        <v>411</v>
      </c>
      <c r="BM223" s="223" t="s">
        <v>581</v>
      </c>
    </row>
    <row r="224" s="2" customFormat="1" ht="16.5" customHeight="1">
      <c r="A224" s="38"/>
      <c r="B224" s="39"/>
      <c r="C224" s="212" t="s">
        <v>582</v>
      </c>
      <c r="D224" s="212" t="s">
        <v>143</v>
      </c>
      <c r="E224" s="213" t="s">
        <v>583</v>
      </c>
      <c r="F224" s="214" t="s">
        <v>584</v>
      </c>
      <c r="G224" s="215" t="s">
        <v>183</v>
      </c>
      <c r="H224" s="216">
        <v>200</v>
      </c>
      <c r="I224" s="217"/>
      <c r="J224" s="218">
        <f>ROUND(I224*H224,2)</f>
        <v>0</v>
      </c>
      <c r="K224" s="214" t="s">
        <v>19</v>
      </c>
      <c r="L224" s="44"/>
      <c r="M224" s="219" t="s">
        <v>19</v>
      </c>
      <c r="N224" s="220" t="s">
        <v>44</v>
      </c>
      <c r="O224" s="84"/>
      <c r="P224" s="221">
        <f>O224*H224</f>
        <v>0</v>
      </c>
      <c r="Q224" s="221">
        <v>0</v>
      </c>
      <c r="R224" s="221">
        <f>Q224*H224</f>
        <v>0</v>
      </c>
      <c r="S224" s="221">
        <v>0</v>
      </c>
      <c r="T224" s="222">
        <f>S224*H224</f>
        <v>0</v>
      </c>
      <c r="U224" s="38"/>
      <c r="V224" s="38"/>
      <c r="W224" s="38"/>
      <c r="X224" s="38"/>
      <c r="Y224" s="38"/>
      <c r="Z224" s="38"/>
      <c r="AA224" s="38"/>
      <c r="AB224" s="38"/>
      <c r="AC224" s="38"/>
      <c r="AD224" s="38"/>
      <c r="AE224" s="38"/>
      <c r="AR224" s="223" t="s">
        <v>411</v>
      </c>
      <c r="AT224" s="223" t="s">
        <v>143</v>
      </c>
      <c r="AU224" s="223" t="s">
        <v>83</v>
      </c>
      <c r="AY224" s="17" t="s">
        <v>141</v>
      </c>
      <c r="BE224" s="224">
        <f>IF(N224="základní",J224,0)</f>
        <v>0</v>
      </c>
      <c r="BF224" s="224">
        <f>IF(N224="snížená",J224,0)</f>
        <v>0</v>
      </c>
      <c r="BG224" s="224">
        <f>IF(N224="zákl. přenesená",J224,0)</f>
        <v>0</v>
      </c>
      <c r="BH224" s="224">
        <f>IF(N224="sníž. přenesená",J224,0)</f>
        <v>0</v>
      </c>
      <c r="BI224" s="224">
        <f>IF(N224="nulová",J224,0)</f>
        <v>0</v>
      </c>
      <c r="BJ224" s="17" t="s">
        <v>80</v>
      </c>
      <c r="BK224" s="224">
        <f>ROUND(I224*H224,2)</f>
        <v>0</v>
      </c>
      <c r="BL224" s="17" t="s">
        <v>411</v>
      </c>
      <c r="BM224" s="223" t="s">
        <v>585</v>
      </c>
    </row>
    <row r="225" s="12" customFormat="1" ht="25.92" customHeight="1">
      <c r="A225" s="12"/>
      <c r="B225" s="196"/>
      <c r="C225" s="197"/>
      <c r="D225" s="198" t="s">
        <v>72</v>
      </c>
      <c r="E225" s="199" t="s">
        <v>586</v>
      </c>
      <c r="F225" s="199" t="s">
        <v>587</v>
      </c>
      <c r="G225" s="197"/>
      <c r="H225" s="197"/>
      <c r="I225" s="200"/>
      <c r="J225" s="201">
        <f>BK225</f>
        <v>0</v>
      </c>
      <c r="K225" s="197"/>
      <c r="L225" s="202"/>
      <c r="M225" s="203"/>
      <c r="N225" s="204"/>
      <c r="O225" s="204"/>
      <c r="P225" s="205">
        <f>SUM(P226:P233)</f>
        <v>0</v>
      </c>
      <c r="Q225" s="204"/>
      <c r="R225" s="205">
        <f>SUM(R226:R233)</f>
        <v>0</v>
      </c>
      <c r="S225" s="204"/>
      <c r="T225" s="206">
        <f>SUM(T226:T233)</f>
        <v>0</v>
      </c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R225" s="207" t="s">
        <v>147</v>
      </c>
      <c r="AT225" s="208" t="s">
        <v>72</v>
      </c>
      <c r="AU225" s="208" t="s">
        <v>73</v>
      </c>
      <c r="AY225" s="207" t="s">
        <v>141</v>
      </c>
      <c r="BK225" s="209">
        <f>SUM(BK226:BK233)</f>
        <v>0</v>
      </c>
    </row>
    <row r="226" s="2" customFormat="1" ht="21.75" customHeight="1">
      <c r="A226" s="38"/>
      <c r="B226" s="39"/>
      <c r="C226" s="212" t="s">
        <v>588</v>
      </c>
      <c r="D226" s="212" t="s">
        <v>143</v>
      </c>
      <c r="E226" s="213" t="s">
        <v>589</v>
      </c>
      <c r="F226" s="214" t="s">
        <v>590</v>
      </c>
      <c r="G226" s="215" t="s">
        <v>591</v>
      </c>
      <c r="H226" s="216">
        <v>2</v>
      </c>
      <c r="I226" s="217"/>
      <c r="J226" s="218">
        <f>ROUND(I226*H226,2)</f>
        <v>0</v>
      </c>
      <c r="K226" s="214" t="s">
        <v>19</v>
      </c>
      <c r="L226" s="44"/>
      <c r="M226" s="219" t="s">
        <v>19</v>
      </c>
      <c r="N226" s="220" t="s">
        <v>44</v>
      </c>
      <c r="O226" s="84"/>
      <c r="P226" s="221">
        <f>O226*H226</f>
        <v>0</v>
      </c>
      <c r="Q226" s="221">
        <v>0</v>
      </c>
      <c r="R226" s="221">
        <f>Q226*H226</f>
        <v>0</v>
      </c>
      <c r="S226" s="221">
        <v>0</v>
      </c>
      <c r="T226" s="222">
        <f>S226*H226</f>
        <v>0</v>
      </c>
      <c r="U226" s="38"/>
      <c r="V226" s="38"/>
      <c r="W226" s="38"/>
      <c r="X226" s="38"/>
      <c r="Y226" s="38"/>
      <c r="Z226" s="38"/>
      <c r="AA226" s="38"/>
      <c r="AB226" s="38"/>
      <c r="AC226" s="38"/>
      <c r="AD226" s="38"/>
      <c r="AE226" s="38"/>
      <c r="AR226" s="223" t="s">
        <v>592</v>
      </c>
      <c r="AT226" s="223" t="s">
        <v>143</v>
      </c>
      <c r="AU226" s="223" t="s">
        <v>80</v>
      </c>
      <c r="AY226" s="17" t="s">
        <v>141</v>
      </c>
      <c r="BE226" s="224">
        <f>IF(N226="základní",J226,0)</f>
        <v>0</v>
      </c>
      <c r="BF226" s="224">
        <f>IF(N226="snížená",J226,0)</f>
        <v>0</v>
      </c>
      <c r="BG226" s="224">
        <f>IF(N226="zákl. přenesená",J226,0)</f>
        <v>0</v>
      </c>
      <c r="BH226" s="224">
        <f>IF(N226="sníž. přenesená",J226,0)</f>
        <v>0</v>
      </c>
      <c r="BI226" s="224">
        <f>IF(N226="nulová",J226,0)</f>
        <v>0</v>
      </c>
      <c r="BJ226" s="17" t="s">
        <v>80</v>
      </c>
      <c r="BK226" s="224">
        <f>ROUND(I226*H226,2)</f>
        <v>0</v>
      </c>
      <c r="BL226" s="17" t="s">
        <v>592</v>
      </c>
      <c r="BM226" s="223" t="s">
        <v>593</v>
      </c>
    </row>
    <row r="227" s="2" customFormat="1" ht="24.15" customHeight="1">
      <c r="A227" s="38"/>
      <c r="B227" s="39"/>
      <c r="C227" s="212" t="s">
        <v>594</v>
      </c>
      <c r="D227" s="212" t="s">
        <v>143</v>
      </c>
      <c r="E227" s="213" t="s">
        <v>595</v>
      </c>
      <c r="F227" s="214" t="s">
        <v>596</v>
      </c>
      <c r="G227" s="215" t="s">
        <v>591</v>
      </c>
      <c r="H227" s="216">
        <v>10</v>
      </c>
      <c r="I227" s="217"/>
      <c r="J227" s="218">
        <f>ROUND(I227*H227,2)</f>
        <v>0</v>
      </c>
      <c r="K227" s="214" t="s">
        <v>414</v>
      </c>
      <c r="L227" s="44"/>
      <c r="M227" s="219" t="s">
        <v>19</v>
      </c>
      <c r="N227" s="220" t="s">
        <v>44</v>
      </c>
      <c r="O227" s="84"/>
      <c r="P227" s="221">
        <f>O227*H227</f>
        <v>0</v>
      </c>
      <c r="Q227" s="221">
        <v>0</v>
      </c>
      <c r="R227" s="221">
        <f>Q227*H227</f>
        <v>0</v>
      </c>
      <c r="S227" s="221">
        <v>0</v>
      </c>
      <c r="T227" s="222">
        <f>S227*H227</f>
        <v>0</v>
      </c>
      <c r="U227" s="38"/>
      <c r="V227" s="38"/>
      <c r="W227" s="38"/>
      <c r="X227" s="38"/>
      <c r="Y227" s="38"/>
      <c r="Z227" s="38"/>
      <c r="AA227" s="38"/>
      <c r="AB227" s="38"/>
      <c r="AC227" s="38"/>
      <c r="AD227" s="38"/>
      <c r="AE227" s="38"/>
      <c r="AR227" s="223" t="s">
        <v>597</v>
      </c>
      <c r="AT227" s="223" t="s">
        <v>143</v>
      </c>
      <c r="AU227" s="223" t="s">
        <v>80</v>
      </c>
      <c r="AY227" s="17" t="s">
        <v>141</v>
      </c>
      <c r="BE227" s="224">
        <f>IF(N227="základní",J227,0)</f>
        <v>0</v>
      </c>
      <c r="BF227" s="224">
        <f>IF(N227="snížená",J227,0)</f>
        <v>0</v>
      </c>
      <c r="BG227" s="224">
        <f>IF(N227="zákl. přenesená",J227,0)</f>
        <v>0</v>
      </c>
      <c r="BH227" s="224">
        <f>IF(N227="sníž. přenesená",J227,0)</f>
        <v>0</v>
      </c>
      <c r="BI227" s="224">
        <f>IF(N227="nulová",J227,0)</f>
        <v>0</v>
      </c>
      <c r="BJ227" s="17" t="s">
        <v>80</v>
      </c>
      <c r="BK227" s="224">
        <f>ROUND(I227*H227,2)</f>
        <v>0</v>
      </c>
      <c r="BL227" s="17" t="s">
        <v>597</v>
      </c>
      <c r="BM227" s="223" t="s">
        <v>598</v>
      </c>
    </row>
    <row r="228" s="2" customFormat="1">
      <c r="A228" s="38"/>
      <c r="B228" s="39"/>
      <c r="C228" s="40"/>
      <c r="D228" s="235" t="s">
        <v>416</v>
      </c>
      <c r="E228" s="40"/>
      <c r="F228" s="236" t="s">
        <v>599</v>
      </c>
      <c r="G228" s="40"/>
      <c r="H228" s="40"/>
      <c r="I228" s="237"/>
      <c r="J228" s="40"/>
      <c r="K228" s="40"/>
      <c r="L228" s="44"/>
      <c r="M228" s="238"/>
      <c r="N228" s="239"/>
      <c r="O228" s="84"/>
      <c r="P228" s="84"/>
      <c r="Q228" s="84"/>
      <c r="R228" s="84"/>
      <c r="S228" s="84"/>
      <c r="T228" s="85"/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T228" s="17" t="s">
        <v>416</v>
      </c>
      <c r="AU228" s="17" t="s">
        <v>80</v>
      </c>
    </row>
    <row r="229" s="13" customFormat="1">
      <c r="A229" s="13"/>
      <c r="B229" s="240"/>
      <c r="C229" s="241"/>
      <c r="D229" s="242" t="s">
        <v>422</v>
      </c>
      <c r="E229" s="243" t="s">
        <v>19</v>
      </c>
      <c r="F229" s="244" t="s">
        <v>600</v>
      </c>
      <c r="G229" s="241"/>
      <c r="H229" s="245">
        <v>10</v>
      </c>
      <c r="I229" s="246"/>
      <c r="J229" s="241"/>
      <c r="K229" s="241"/>
      <c r="L229" s="247"/>
      <c r="M229" s="248"/>
      <c r="N229" s="249"/>
      <c r="O229" s="249"/>
      <c r="P229" s="249"/>
      <c r="Q229" s="249"/>
      <c r="R229" s="249"/>
      <c r="S229" s="249"/>
      <c r="T229" s="250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T229" s="251" t="s">
        <v>422</v>
      </c>
      <c r="AU229" s="251" t="s">
        <v>80</v>
      </c>
      <c r="AV229" s="13" t="s">
        <v>83</v>
      </c>
      <c r="AW229" s="13" t="s">
        <v>32</v>
      </c>
      <c r="AX229" s="13" t="s">
        <v>73</v>
      </c>
      <c r="AY229" s="251" t="s">
        <v>141</v>
      </c>
    </row>
    <row r="230" s="2" customFormat="1" ht="16.5" customHeight="1">
      <c r="A230" s="38"/>
      <c r="B230" s="39"/>
      <c r="C230" s="212" t="s">
        <v>601</v>
      </c>
      <c r="D230" s="212" t="s">
        <v>143</v>
      </c>
      <c r="E230" s="213" t="s">
        <v>602</v>
      </c>
      <c r="F230" s="214" t="s">
        <v>603</v>
      </c>
      <c r="G230" s="215" t="s">
        <v>591</v>
      </c>
      <c r="H230" s="216">
        <v>2</v>
      </c>
      <c r="I230" s="217"/>
      <c r="J230" s="218">
        <f>ROUND(I230*H230,2)</f>
        <v>0</v>
      </c>
      <c r="K230" s="214" t="s">
        <v>19</v>
      </c>
      <c r="L230" s="44"/>
      <c r="M230" s="219" t="s">
        <v>19</v>
      </c>
      <c r="N230" s="220" t="s">
        <v>44</v>
      </c>
      <c r="O230" s="84"/>
      <c r="P230" s="221">
        <f>O230*H230</f>
        <v>0</v>
      </c>
      <c r="Q230" s="221">
        <v>0</v>
      </c>
      <c r="R230" s="221">
        <f>Q230*H230</f>
        <v>0</v>
      </c>
      <c r="S230" s="221">
        <v>0</v>
      </c>
      <c r="T230" s="222">
        <f>S230*H230</f>
        <v>0</v>
      </c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R230" s="223" t="s">
        <v>592</v>
      </c>
      <c r="AT230" s="223" t="s">
        <v>143</v>
      </c>
      <c r="AU230" s="223" t="s">
        <v>80</v>
      </c>
      <c r="AY230" s="17" t="s">
        <v>141</v>
      </c>
      <c r="BE230" s="224">
        <f>IF(N230="základní",J230,0)</f>
        <v>0</v>
      </c>
      <c r="BF230" s="224">
        <f>IF(N230="snížená",J230,0)</f>
        <v>0</v>
      </c>
      <c r="BG230" s="224">
        <f>IF(N230="zákl. přenesená",J230,0)</f>
        <v>0</v>
      </c>
      <c r="BH230" s="224">
        <f>IF(N230="sníž. přenesená",J230,0)</f>
        <v>0</v>
      </c>
      <c r="BI230" s="224">
        <f>IF(N230="nulová",J230,0)</f>
        <v>0</v>
      </c>
      <c r="BJ230" s="17" t="s">
        <v>80</v>
      </c>
      <c r="BK230" s="224">
        <f>ROUND(I230*H230,2)</f>
        <v>0</v>
      </c>
      <c r="BL230" s="17" t="s">
        <v>592</v>
      </c>
      <c r="BM230" s="223" t="s">
        <v>604</v>
      </c>
    </row>
    <row r="231" s="2" customFormat="1" ht="16.5" customHeight="1">
      <c r="A231" s="38"/>
      <c r="B231" s="39"/>
      <c r="C231" s="212" t="s">
        <v>605</v>
      </c>
      <c r="D231" s="212" t="s">
        <v>143</v>
      </c>
      <c r="E231" s="213" t="s">
        <v>606</v>
      </c>
      <c r="F231" s="214" t="s">
        <v>607</v>
      </c>
      <c r="G231" s="215" t="s">
        <v>591</v>
      </c>
      <c r="H231" s="216">
        <v>2</v>
      </c>
      <c r="I231" s="217"/>
      <c r="J231" s="218">
        <f>ROUND(I231*H231,2)</f>
        <v>0</v>
      </c>
      <c r="K231" s="214" t="s">
        <v>19</v>
      </c>
      <c r="L231" s="44"/>
      <c r="M231" s="219" t="s">
        <v>19</v>
      </c>
      <c r="N231" s="220" t="s">
        <v>44</v>
      </c>
      <c r="O231" s="84"/>
      <c r="P231" s="221">
        <f>O231*H231</f>
        <v>0</v>
      </c>
      <c r="Q231" s="221">
        <v>0</v>
      </c>
      <c r="R231" s="221">
        <f>Q231*H231</f>
        <v>0</v>
      </c>
      <c r="S231" s="221">
        <v>0</v>
      </c>
      <c r="T231" s="222">
        <f>S231*H231</f>
        <v>0</v>
      </c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R231" s="223" t="s">
        <v>592</v>
      </c>
      <c r="AT231" s="223" t="s">
        <v>143</v>
      </c>
      <c r="AU231" s="223" t="s">
        <v>80</v>
      </c>
      <c r="AY231" s="17" t="s">
        <v>141</v>
      </c>
      <c r="BE231" s="224">
        <f>IF(N231="základní",J231,0)</f>
        <v>0</v>
      </c>
      <c r="BF231" s="224">
        <f>IF(N231="snížená",J231,0)</f>
        <v>0</v>
      </c>
      <c r="BG231" s="224">
        <f>IF(N231="zákl. přenesená",J231,0)</f>
        <v>0</v>
      </c>
      <c r="BH231" s="224">
        <f>IF(N231="sníž. přenesená",J231,0)</f>
        <v>0</v>
      </c>
      <c r="BI231" s="224">
        <f>IF(N231="nulová",J231,0)</f>
        <v>0</v>
      </c>
      <c r="BJ231" s="17" t="s">
        <v>80</v>
      </c>
      <c r="BK231" s="224">
        <f>ROUND(I231*H231,2)</f>
        <v>0</v>
      </c>
      <c r="BL231" s="17" t="s">
        <v>592</v>
      </c>
      <c r="BM231" s="223" t="s">
        <v>608</v>
      </c>
    </row>
    <row r="232" s="2" customFormat="1" ht="16.5" customHeight="1">
      <c r="A232" s="38"/>
      <c r="B232" s="39"/>
      <c r="C232" s="212" t="s">
        <v>609</v>
      </c>
      <c r="D232" s="212" t="s">
        <v>143</v>
      </c>
      <c r="E232" s="213" t="s">
        <v>610</v>
      </c>
      <c r="F232" s="214" t="s">
        <v>611</v>
      </c>
      <c r="G232" s="215" t="s">
        <v>591</v>
      </c>
      <c r="H232" s="216">
        <v>2</v>
      </c>
      <c r="I232" s="217"/>
      <c r="J232" s="218">
        <f>ROUND(I232*H232,2)</f>
        <v>0</v>
      </c>
      <c r="K232" s="214" t="s">
        <v>19</v>
      </c>
      <c r="L232" s="44"/>
      <c r="M232" s="219" t="s">
        <v>19</v>
      </c>
      <c r="N232" s="220" t="s">
        <v>44</v>
      </c>
      <c r="O232" s="84"/>
      <c r="P232" s="221">
        <f>O232*H232</f>
        <v>0</v>
      </c>
      <c r="Q232" s="221">
        <v>0</v>
      </c>
      <c r="R232" s="221">
        <f>Q232*H232</f>
        <v>0</v>
      </c>
      <c r="S232" s="221">
        <v>0</v>
      </c>
      <c r="T232" s="222">
        <f>S232*H232</f>
        <v>0</v>
      </c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R232" s="223" t="s">
        <v>592</v>
      </c>
      <c r="AT232" s="223" t="s">
        <v>143</v>
      </c>
      <c r="AU232" s="223" t="s">
        <v>80</v>
      </c>
      <c r="AY232" s="17" t="s">
        <v>141</v>
      </c>
      <c r="BE232" s="224">
        <f>IF(N232="základní",J232,0)</f>
        <v>0</v>
      </c>
      <c r="BF232" s="224">
        <f>IF(N232="snížená",J232,0)</f>
        <v>0</v>
      </c>
      <c r="BG232" s="224">
        <f>IF(N232="zákl. přenesená",J232,0)</f>
        <v>0</v>
      </c>
      <c r="BH232" s="224">
        <f>IF(N232="sníž. přenesená",J232,0)</f>
        <v>0</v>
      </c>
      <c r="BI232" s="224">
        <f>IF(N232="nulová",J232,0)</f>
        <v>0</v>
      </c>
      <c r="BJ232" s="17" t="s">
        <v>80</v>
      </c>
      <c r="BK232" s="224">
        <f>ROUND(I232*H232,2)</f>
        <v>0</v>
      </c>
      <c r="BL232" s="17" t="s">
        <v>592</v>
      </c>
      <c r="BM232" s="223" t="s">
        <v>612</v>
      </c>
    </row>
    <row r="233" s="2" customFormat="1" ht="16.5" customHeight="1">
      <c r="A233" s="38"/>
      <c r="B233" s="39"/>
      <c r="C233" s="212" t="s">
        <v>613</v>
      </c>
      <c r="D233" s="212" t="s">
        <v>143</v>
      </c>
      <c r="E233" s="213" t="s">
        <v>614</v>
      </c>
      <c r="F233" s="214" t="s">
        <v>615</v>
      </c>
      <c r="G233" s="215" t="s">
        <v>591</v>
      </c>
      <c r="H233" s="216">
        <v>2</v>
      </c>
      <c r="I233" s="217"/>
      <c r="J233" s="218">
        <f>ROUND(I233*H233,2)</f>
        <v>0</v>
      </c>
      <c r="K233" s="214" t="s">
        <v>19</v>
      </c>
      <c r="L233" s="44"/>
      <c r="M233" s="253" t="s">
        <v>19</v>
      </c>
      <c r="N233" s="254" t="s">
        <v>44</v>
      </c>
      <c r="O233" s="255"/>
      <c r="P233" s="256">
        <f>O233*H233</f>
        <v>0</v>
      </c>
      <c r="Q233" s="256">
        <v>0</v>
      </c>
      <c r="R233" s="256">
        <f>Q233*H233</f>
        <v>0</v>
      </c>
      <c r="S233" s="256">
        <v>0</v>
      </c>
      <c r="T233" s="257">
        <f>S233*H233</f>
        <v>0</v>
      </c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R233" s="223" t="s">
        <v>592</v>
      </c>
      <c r="AT233" s="223" t="s">
        <v>143</v>
      </c>
      <c r="AU233" s="223" t="s">
        <v>80</v>
      </c>
      <c r="AY233" s="17" t="s">
        <v>141</v>
      </c>
      <c r="BE233" s="224">
        <f>IF(N233="základní",J233,0)</f>
        <v>0</v>
      </c>
      <c r="BF233" s="224">
        <f>IF(N233="snížená",J233,0)</f>
        <v>0</v>
      </c>
      <c r="BG233" s="224">
        <f>IF(N233="zákl. přenesená",J233,0)</f>
        <v>0</v>
      </c>
      <c r="BH233" s="224">
        <f>IF(N233="sníž. přenesená",J233,0)</f>
        <v>0</v>
      </c>
      <c r="BI233" s="224">
        <f>IF(N233="nulová",J233,0)</f>
        <v>0</v>
      </c>
      <c r="BJ233" s="17" t="s">
        <v>80</v>
      </c>
      <c r="BK233" s="224">
        <f>ROUND(I233*H233,2)</f>
        <v>0</v>
      </c>
      <c r="BL233" s="17" t="s">
        <v>592</v>
      </c>
      <c r="BM233" s="223" t="s">
        <v>616</v>
      </c>
    </row>
    <row r="234" s="2" customFormat="1" ht="6.96" customHeight="1">
      <c r="A234" s="38"/>
      <c r="B234" s="59"/>
      <c r="C234" s="60"/>
      <c r="D234" s="60"/>
      <c r="E234" s="60"/>
      <c r="F234" s="60"/>
      <c r="G234" s="60"/>
      <c r="H234" s="60"/>
      <c r="I234" s="60"/>
      <c r="J234" s="60"/>
      <c r="K234" s="60"/>
      <c r="L234" s="44"/>
      <c r="M234" s="38"/>
      <c r="O234" s="38"/>
      <c r="P234" s="38"/>
      <c r="Q234" s="38"/>
      <c r="R234" s="38"/>
      <c r="S234" s="38"/>
      <c r="T234" s="38"/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</row>
  </sheetData>
  <sheetProtection sheet="1" autoFilter="0" formatColumns="0" formatRows="0" objects="1" scenarios="1" spinCount="100000" saltValue="GbMPgahwWD+8ujbG6DnrA23wc+LmMi53VrPwu3jb84BmXyB3mbUzP66hJqJqlqAC9Sg8ZjDPhS7YEcCeHJs/aQ==" hashValue="kNWj6HHS9w1RAZ/c4elnK1M851xJm44mt80m5Vy8xTORCEJe/VIndxnnsRt3HAP9rGEzNvzURf1P9h0l3sOFfQ==" algorithmName="SHA-512" password="CC35"/>
  <autoFilter ref="C97:K233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86:H86"/>
    <mergeCell ref="E88:H88"/>
    <mergeCell ref="E90:H90"/>
    <mergeCell ref="L2:V2"/>
  </mergeCells>
  <hyperlinks>
    <hyperlink ref="F173" r:id="rId1" display="https://podminky.urs.cz/item/CS_URS_2023_02/742124012"/>
    <hyperlink ref="F178" r:id="rId2" display="https://podminky.urs.cz/item/CS_URS_2023_02/742124013"/>
    <hyperlink ref="F184" r:id="rId3" display="https://podminky.urs.cz/item/CS_URS_2023_02/742124014"/>
    <hyperlink ref="F194" r:id="rId4" display="https://podminky.urs.cz/item/CS_URS_2023_02/998742202"/>
    <hyperlink ref="F228" r:id="rId5" display="https://podminky.urs.cz/item/CS_URS_2023_02/HZS3221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6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91</v>
      </c>
    </row>
    <row r="3" s="1" customFormat="1" ht="6.96" customHeight="1">
      <c r="B3" s="138"/>
      <c r="C3" s="139"/>
      <c r="D3" s="139"/>
      <c r="E3" s="139"/>
      <c r="F3" s="139"/>
      <c r="G3" s="139"/>
      <c r="H3" s="139"/>
      <c r="I3" s="139"/>
      <c r="J3" s="139"/>
      <c r="K3" s="139"/>
      <c r="L3" s="20"/>
      <c r="AT3" s="17" t="s">
        <v>83</v>
      </c>
    </row>
    <row r="4" s="1" customFormat="1" ht="24.96" customHeight="1">
      <c r="B4" s="20"/>
      <c r="D4" s="140" t="s">
        <v>98</v>
      </c>
      <c r="L4" s="20"/>
      <c r="M4" s="141" t="s">
        <v>10</v>
      </c>
      <c r="AT4" s="17" t="s">
        <v>4</v>
      </c>
    </row>
    <row r="5" s="1" customFormat="1" ht="6.96" customHeight="1">
      <c r="B5" s="20"/>
      <c r="L5" s="20"/>
    </row>
    <row r="6" s="1" customFormat="1" ht="12" customHeight="1">
      <c r="B6" s="20"/>
      <c r="D6" s="142" t="s">
        <v>16</v>
      </c>
      <c r="L6" s="20"/>
    </row>
    <row r="7" s="1" customFormat="1" ht="16.5" customHeight="1">
      <c r="B7" s="20"/>
      <c r="E7" s="143" t="str">
        <f>'Rekapitulace stavby'!K6</f>
        <v>Aquacentrum Teplice - přeložka horkovodu</v>
      </c>
      <c r="F7" s="142"/>
      <c r="G7" s="142"/>
      <c r="H7" s="142"/>
      <c r="L7" s="20"/>
    </row>
    <row r="8" s="1" customFormat="1" ht="12" customHeight="1">
      <c r="B8" s="20"/>
      <c r="D8" s="142" t="s">
        <v>99</v>
      </c>
      <c r="L8" s="20"/>
    </row>
    <row r="9" s="2" customFormat="1" ht="16.5" customHeight="1">
      <c r="A9" s="38"/>
      <c r="B9" s="44"/>
      <c r="C9" s="38"/>
      <c r="D9" s="38"/>
      <c r="E9" s="143" t="s">
        <v>100</v>
      </c>
      <c r="F9" s="38"/>
      <c r="G9" s="38"/>
      <c r="H9" s="38"/>
      <c r="I9" s="38"/>
      <c r="J9" s="38"/>
      <c r="K9" s="38"/>
      <c r="L9" s="144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 ht="12" customHeight="1">
      <c r="A10" s="38"/>
      <c r="B10" s="44"/>
      <c r="C10" s="38"/>
      <c r="D10" s="142" t="s">
        <v>101</v>
      </c>
      <c r="E10" s="38"/>
      <c r="F10" s="38"/>
      <c r="G10" s="38"/>
      <c r="H10" s="38"/>
      <c r="I10" s="38"/>
      <c r="J10" s="38"/>
      <c r="K10" s="38"/>
      <c r="L10" s="144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6.5" customHeight="1">
      <c r="A11" s="38"/>
      <c r="B11" s="44"/>
      <c r="C11" s="38"/>
      <c r="D11" s="38"/>
      <c r="E11" s="145" t="s">
        <v>617</v>
      </c>
      <c r="F11" s="38"/>
      <c r="G11" s="38"/>
      <c r="H11" s="38"/>
      <c r="I11" s="38"/>
      <c r="J11" s="38"/>
      <c r="K11" s="38"/>
      <c r="L11" s="144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>
      <c r="A12" s="38"/>
      <c r="B12" s="44"/>
      <c r="C12" s="38"/>
      <c r="D12" s="38"/>
      <c r="E12" s="38"/>
      <c r="F12" s="38"/>
      <c r="G12" s="38"/>
      <c r="H12" s="38"/>
      <c r="I12" s="38"/>
      <c r="J12" s="38"/>
      <c r="K12" s="38"/>
      <c r="L12" s="144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2" customHeight="1">
      <c r="A13" s="38"/>
      <c r="B13" s="44"/>
      <c r="C13" s="38"/>
      <c r="D13" s="142" t="s">
        <v>18</v>
      </c>
      <c r="E13" s="38"/>
      <c r="F13" s="133" t="s">
        <v>82</v>
      </c>
      <c r="G13" s="38"/>
      <c r="H13" s="38"/>
      <c r="I13" s="142" t="s">
        <v>20</v>
      </c>
      <c r="J13" s="133" t="s">
        <v>19</v>
      </c>
      <c r="K13" s="38"/>
      <c r="L13" s="144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44"/>
      <c r="C14" s="38"/>
      <c r="D14" s="142" t="s">
        <v>21</v>
      </c>
      <c r="E14" s="38"/>
      <c r="F14" s="133" t="s">
        <v>22</v>
      </c>
      <c r="G14" s="38"/>
      <c r="H14" s="38"/>
      <c r="I14" s="142" t="s">
        <v>23</v>
      </c>
      <c r="J14" s="146" t="str">
        <f>'Rekapitulace stavby'!AN8</f>
        <v>21. 1. 2026</v>
      </c>
      <c r="K14" s="38"/>
      <c r="L14" s="144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0.8" customHeight="1">
      <c r="A15" s="38"/>
      <c r="B15" s="44"/>
      <c r="C15" s="38"/>
      <c r="D15" s="38"/>
      <c r="E15" s="38"/>
      <c r="F15" s="38"/>
      <c r="G15" s="38"/>
      <c r="H15" s="38"/>
      <c r="I15" s="38"/>
      <c r="J15" s="38"/>
      <c r="K15" s="38"/>
      <c r="L15" s="144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44"/>
      <c r="C16" s="38"/>
      <c r="D16" s="142" t="s">
        <v>25</v>
      </c>
      <c r="E16" s="38"/>
      <c r="F16" s="38"/>
      <c r="G16" s="38"/>
      <c r="H16" s="38"/>
      <c r="I16" s="142" t="s">
        <v>26</v>
      </c>
      <c r="J16" s="133" t="s">
        <v>103</v>
      </c>
      <c r="K16" s="38"/>
      <c r="L16" s="144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8" customHeight="1">
      <c r="A17" s="38"/>
      <c r="B17" s="44"/>
      <c r="C17" s="38"/>
      <c r="D17" s="38"/>
      <c r="E17" s="133" t="s">
        <v>104</v>
      </c>
      <c r="F17" s="38"/>
      <c r="G17" s="38"/>
      <c r="H17" s="38"/>
      <c r="I17" s="142" t="s">
        <v>28</v>
      </c>
      <c r="J17" s="133" t="s">
        <v>105</v>
      </c>
      <c r="K17" s="38"/>
      <c r="L17" s="144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6.96" customHeight="1">
      <c r="A18" s="38"/>
      <c r="B18" s="44"/>
      <c r="C18" s="38"/>
      <c r="D18" s="38"/>
      <c r="E18" s="38"/>
      <c r="F18" s="38"/>
      <c r="G18" s="38"/>
      <c r="H18" s="38"/>
      <c r="I18" s="38"/>
      <c r="J18" s="38"/>
      <c r="K18" s="38"/>
      <c r="L18" s="144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2" customHeight="1">
      <c r="A19" s="38"/>
      <c r="B19" s="44"/>
      <c r="C19" s="38"/>
      <c r="D19" s="142" t="s">
        <v>29</v>
      </c>
      <c r="E19" s="38"/>
      <c r="F19" s="38"/>
      <c r="G19" s="38"/>
      <c r="H19" s="38"/>
      <c r="I19" s="142" t="s">
        <v>26</v>
      </c>
      <c r="J19" s="33" t="str">
        <f>'Rekapitulace stavby'!AN13</f>
        <v>Vyplň údaj</v>
      </c>
      <c r="K19" s="38"/>
      <c r="L19" s="144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8" customHeight="1">
      <c r="A20" s="38"/>
      <c r="B20" s="44"/>
      <c r="C20" s="38"/>
      <c r="D20" s="38"/>
      <c r="E20" s="33" t="str">
        <f>'Rekapitulace stavby'!E14</f>
        <v>Vyplň údaj</v>
      </c>
      <c r="F20" s="133"/>
      <c r="G20" s="133"/>
      <c r="H20" s="133"/>
      <c r="I20" s="142" t="s">
        <v>28</v>
      </c>
      <c r="J20" s="33" t="str">
        <f>'Rekapitulace stavby'!AN14</f>
        <v>Vyplň údaj</v>
      </c>
      <c r="K20" s="38"/>
      <c r="L20" s="144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6.96" customHeight="1">
      <c r="A21" s="38"/>
      <c r="B21" s="44"/>
      <c r="C21" s="38"/>
      <c r="D21" s="38"/>
      <c r="E21" s="38"/>
      <c r="F21" s="38"/>
      <c r="G21" s="38"/>
      <c r="H21" s="38"/>
      <c r="I21" s="38"/>
      <c r="J21" s="38"/>
      <c r="K21" s="38"/>
      <c r="L21" s="144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2" customHeight="1">
      <c r="A22" s="38"/>
      <c r="B22" s="44"/>
      <c r="C22" s="38"/>
      <c r="D22" s="142" t="s">
        <v>31</v>
      </c>
      <c r="E22" s="38"/>
      <c r="F22" s="38"/>
      <c r="G22" s="38"/>
      <c r="H22" s="38"/>
      <c r="I22" s="142" t="s">
        <v>26</v>
      </c>
      <c r="J22" s="133" t="s">
        <v>106</v>
      </c>
      <c r="K22" s="38"/>
      <c r="L22" s="144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8" customHeight="1">
      <c r="A23" s="38"/>
      <c r="B23" s="44"/>
      <c r="C23" s="38"/>
      <c r="D23" s="38"/>
      <c r="E23" s="133" t="s">
        <v>107</v>
      </c>
      <c r="F23" s="38"/>
      <c r="G23" s="38"/>
      <c r="H23" s="38"/>
      <c r="I23" s="142" t="s">
        <v>28</v>
      </c>
      <c r="J23" s="133" t="s">
        <v>108</v>
      </c>
      <c r="K23" s="38"/>
      <c r="L23" s="144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6.96" customHeight="1">
      <c r="A24" s="38"/>
      <c r="B24" s="44"/>
      <c r="C24" s="38"/>
      <c r="D24" s="38"/>
      <c r="E24" s="38"/>
      <c r="F24" s="38"/>
      <c r="G24" s="38"/>
      <c r="H24" s="38"/>
      <c r="I24" s="38"/>
      <c r="J24" s="38"/>
      <c r="K24" s="38"/>
      <c r="L24" s="144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2" customHeight="1">
      <c r="A25" s="38"/>
      <c r="B25" s="44"/>
      <c r="C25" s="38"/>
      <c r="D25" s="142" t="s">
        <v>33</v>
      </c>
      <c r="E25" s="38"/>
      <c r="F25" s="38"/>
      <c r="G25" s="38"/>
      <c r="H25" s="38"/>
      <c r="I25" s="142" t="s">
        <v>26</v>
      </c>
      <c r="J25" s="133" t="s">
        <v>34</v>
      </c>
      <c r="K25" s="38"/>
      <c r="L25" s="144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8" customHeight="1">
      <c r="A26" s="38"/>
      <c r="B26" s="44"/>
      <c r="C26" s="38"/>
      <c r="D26" s="38"/>
      <c r="E26" s="133" t="s">
        <v>35</v>
      </c>
      <c r="F26" s="38"/>
      <c r="G26" s="38"/>
      <c r="H26" s="38"/>
      <c r="I26" s="142" t="s">
        <v>28</v>
      </c>
      <c r="J26" s="133" t="s">
        <v>36</v>
      </c>
      <c r="K26" s="38"/>
      <c r="L26" s="144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6.96" customHeight="1">
      <c r="A27" s="38"/>
      <c r="B27" s="44"/>
      <c r="C27" s="38"/>
      <c r="D27" s="38"/>
      <c r="E27" s="38"/>
      <c r="F27" s="38"/>
      <c r="G27" s="38"/>
      <c r="H27" s="38"/>
      <c r="I27" s="38"/>
      <c r="J27" s="38"/>
      <c r="K27" s="38"/>
      <c r="L27" s="144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2" customHeight="1">
      <c r="A28" s="38"/>
      <c r="B28" s="44"/>
      <c r="C28" s="38"/>
      <c r="D28" s="142" t="s">
        <v>37</v>
      </c>
      <c r="E28" s="38"/>
      <c r="F28" s="38"/>
      <c r="G28" s="38"/>
      <c r="H28" s="38"/>
      <c r="I28" s="38"/>
      <c r="J28" s="38"/>
      <c r="K28" s="38"/>
      <c r="L28" s="144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8" customFormat="1" ht="16.5" customHeight="1">
      <c r="A29" s="147"/>
      <c r="B29" s="148"/>
      <c r="C29" s="147"/>
      <c r="D29" s="147"/>
      <c r="E29" s="149" t="s">
        <v>19</v>
      </c>
      <c r="F29" s="149"/>
      <c r="G29" s="149"/>
      <c r="H29" s="149"/>
      <c r="I29" s="147"/>
      <c r="J29" s="147"/>
      <c r="K29" s="147"/>
      <c r="L29" s="150"/>
      <c r="S29" s="147"/>
      <c r="T29" s="147"/>
      <c r="U29" s="147"/>
      <c r="V29" s="147"/>
      <c r="W29" s="147"/>
      <c r="X29" s="147"/>
      <c r="Y29" s="147"/>
      <c r="Z29" s="147"/>
      <c r="AA29" s="147"/>
      <c r="AB29" s="147"/>
      <c r="AC29" s="147"/>
      <c r="AD29" s="147"/>
      <c r="AE29" s="147"/>
    </row>
    <row r="30" s="2" customFormat="1" ht="6.96" customHeight="1">
      <c r="A30" s="38"/>
      <c r="B30" s="44"/>
      <c r="C30" s="38"/>
      <c r="D30" s="38"/>
      <c r="E30" s="38"/>
      <c r="F30" s="38"/>
      <c r="G30" s="38"/>
      <c r="H30" s="38"/>
      <c r="I30" s="38"/>
      <c r="J30" s="38"/>
      <c r="K30" s="38"/>
      <c r="L30" s="144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44"/>
      <c r="C31" s="38"/>
      <c r="D31" s="151"/>
      <c r="E31" s="151"/>
      <c r="F31" s="151"/>
      <c r="G31" s="151"/>
      <c r="H31" s="151"/>
      <c r="I31" s="151"/>
      <c r="J31" s="151"/>
      <c r="K31" s="151"/>
      <c r="L31" s="144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25.44" customHeight="1">
      <c r="A32" s="38"/>
      <c r="B32" s="44"/>
      <c r="C32" s="38"/>
      <c r="D32" s="152" t="s">
        <v>39</v>
      </c>
      <c r="E32" s="38"/>
      <c r="F32" s="38"/>
      <c r="G32" s="38"/>
      <c r="H32" s="38"/>
      <c r="I32" s="38"/>
      <c r="J32" s="153">
        <f>ROUND(J106, 2)</f>
        <v>0</v>
      </c>
      <c r="K32" s="38"/>
      <c r="L32" s="144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44"/>
      <c r="C33" s="38"/>
      <c r="D33" s="151"/>
      <c r="E33" s="151"/>
      <c r="F33" s="151"/>
      <c r="G33" s="151"/>
      <c r="H33" s="151"/>
      <c r="I33" s="151"/>
      <c r="J33" s="151"/>
      <c r="K33" s="151"/>
      <c r="L33" s="144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44"/>
      <c r="C34" s="38"/>
      <c r="D34" s="38"/>
      <c r="E34" s="38"/>
      <c r="F34" s="154" t="s">
        <v>41</v>
      </c>
      <c r="G34" s="38"/>
      <c r="H34" s="38"/>
      <c r="I34" s="154" t="s">
        <v>40</v>
      </c>
      <c r="J34" s="154" t="s">
        <v>42</v>
      </c>
      <c r="K34" s="38"/>
      <c r="L34" s="144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14.4" customHeight="1">
      <c r="A35" s="38"/>
      <c r="B35" s="44"/>
      <c r="C35" s="38"/>
      <c r="D35" s="155" t="s">
        <v>43</v>
      </c>
      <c r="E35" s="142" t="s">
        <v>44</v>
      </c>
      <c r="F35" s="156">
        <f>ROUND((SUM(BE106:BE276)),  2)</f>
        <v>0</v>
      </c>
      <c r="G35" s="38"/>
      <c r="H35" s="38"/>
      <c r="I35" s="157">
        <v>0.20999999999999999</v>
      </c>
      <c r="J35" s="156">
        <f>ROUND(((SUM(BE106:BE276))*I35),  2)</f>
        <v>0</v>
      </c>
      <c r="K35" s="38"/>
      <c r="L35" s="144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44"/>
      <c r="C36" s="38"/>
      <c r="D36" s="38"/>
      <c r="E36" s="142" t="s">
        <v>45</v>
      </c>
      <c r="F36" s="156">
        <f>ROUND((SUM(BF106:BF276)),  2)</f>
        <v>0</v>
      </c>
      <c r="G36" s="38"/>
      <c r="H36" s="38"/>
      <c r="I36" s="157">
        <v>0.12</v>
      </c>
      <c r="J36" s="156">
        <f>ROUND(((SUM(BF106:BF276))*I36),  2)</f>
        <v>0</v>
      </c>
      <c r="K36" s="38"/>
      <c r="L36" s="144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42" t="s">
        <v>46</v>
      </c>
      <c r="F37" s="156">
        <f>ROUND((SUM(BG106:BG276)),  2)</f>
        <v>0</v>
      </c>
      <c r="G37" s="38"/>
      <c r="H37" s="38"/>
      <c r="I37" s="157">
        <v>0.20999999999999999</v>
      </c>
      <c r="J37" s="156">
        <f>0</f>
        <v>0</v>
      </c>
      <c r="K37" s="38"/>
      <c r="L37" s="144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hidden="1" s="2" customFormat="1" ht="14.4" customHeight="1">
      <c r="A38" s="38"/>
      <c r="B38" s="44"/>
      <c r="C38" s="38"/>
      <c r="D38" s="38"/>
      <c r="E38" s="142" t="s">
        <v>47</v>
      </c>
      <c r="F38" s="156">
        <f>ROUND((SUM(BH106:BH276)),  2)</f>
        <v>0</v>
      </c>
      <c r="G38" s="38"/>
      <c r="H38" s="38"/>
      <c r="I38" s="157">
        <v>0.12</v>
      </c>
      <c r="J38" s="156">
        <f>0</f>
        <v>0</v>
      </c>
      <c r="K38" s="38"/>
      <c r="L38" s="144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44"/>
      <c r="C39" s="38"/>
      <c r="D39" s="38"/>
      <c r="E39" s="142" t="s">
        <v>48</v>
      </c>
      <c r="F39" s="156">
        <f>ROUND((SUM(BI106:BI276)),  2)</f>
        <v>0</v>
      </c>
      <c r="G39" s="38"/>
      <c r="H39" s="38"/>
      <c r="I39" s="157">
        <v>0</v>
      </c>
      <c r="J39" s="156">
        <f>0</f>
        <v>0</v>
      </c>
      <c r="K39" s="38"/>
      <c r="L39" s="144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6.96" customHeight="1">
      <c r="A40" s="38"/>
      <c r="B40" s="44"/>
      <c r="C40" s="38"/>
      <c r="D40" s="38"/>
      <c r="E40" s="38"/>
      <c r="F40" s="38"/>
      <c r="G40" s="38"/>
      <c r="H40" s="38"/>
      <c r="I40" s="38"/>
      <c r="J40" s="38"/>
      <c r="K40" s="38"/>
      <c r="L40" s="144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2" customFormat="1" ht="25.44" customHeight="1">
      <c r="A41" s="38"/>
      <c r="B41" s="44"/>
      <c r="C41" s="158"/>
      <c r="D41" s="159" t="s">
        <v>49</v>
      </c>
      <c r="E41" s="160"/>
      <c r="F41" s="160"/>
      <c r="G41" s="161" t="s">
        <v>50</v>
      </c>
      <c r="H41" s="162" t="s">
        <v>51</v>
      </c>
      <c r="I41" s="160"/>
      <c r="J41" s="163">
        <f>SUM(J32:J39)</f>
        <v>0</v>
      </c>
      <c r="K41" s="164"/>
      <c r="L41" s="144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14.4" customHeight="1">
      <c r="A42" s="38"/>
      <c r="B42" s="165"/>
      <c r="C42" s="166"/>
      <c r="D42" s="166"/>
      <c r="E42" s="166"/>
      <c r="F42" s="166"/>
      <c r="G42" s="166"/>
      <c r="H42" s="166"/>
      <c r="I42" s="166"/>
      <c r="J42" s="166"/>
      <c r="K42" s="166"/>
      <c r="L42" s="144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6" s="2" customFormat="1" ht="6.96" customHeight="1">
      <c r="A46" s="38"/>
      <c r="B46" s="167"/>
      <c r="C46" s="168"/>
      <c r="D46" s="168"/>
      <c r="E46" s="168"/>
      <c r="F46" s="168"/>
      <c r="G46" s="168"/>
      <c r="H46" s="168"/>
      <c r="I46" s="168"/>
      <c r="J46" s="168"/>
      <c r="K46" s="168"/>
      <c r="L46" s="144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</row>
    <row r="47" s="2" customFormat="1" ht="24.96" customHeight="1">
      <c r="A47" s="38"/>
      <c r="B47" s="39"/>
      <c r="C47" s="23" t="s">
        <v>109</v>
      </c>
      <c r="D47" s="40"/>
      <c r="E47" s="40"/>
      <c r="F47" s="40"/>
      <c r="G47" s="40"/>
      <c r="H47" s="40"/>
      <c r="I47" s="40"/>
      <c r="J47" s="40"/>
      <c r="K47" s="40"/>
      <c r="L47" s="144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</row>
    <row r="48" s="2" customFormat="1" ht="6.96" customHeight="1">
      <c r="A48" s="38"/>
      <c r="B48" s="39"/>
      <c r="C48" s="40"/>
      <c r="D48" s="40"/>
      <c r="E48" s="40"/>
      <c r="F48" s="40"/>
      <c r="G48" s="40"/>
      <c r="H48" s="40"/>
      <c r="I48" s="40"/>
      <c r="J48" s="40"/>
      <c r="K48" s="40"/>
      <c r="L48" s="144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</row>
    <row r="49" s="2" customFormat="1" ht="12" customHeight="1">
      <c r="A49" s="38"/>
      <c r="B49" s="39"/>
      <c r="C49" s="32" t="s">
        <v>16</v>
      </c>
      <c r="D49" s="40"/>
      <c r="E49" s="40"/>
      <c r="F49" s="40"/>
      <c r="G49" s="40"/>
      <c r="H49" s="40"/>
      <c r="I49" s="40"/>
      <c r="J49" s="40"/>
      <c r="K49" s="40"/>
      <c r="L49" s="144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</row>
    <row r="50" s="2" customFormat="1" ht="16.5" customHeight="1">
      <c r="A50" s="38"/>
      <c r="B50" s="39"/>
      <c r="C50" s="40"/>
      <c r="D50" s="40"/>
      <c r="E50" s="169" t="str">
        <f>E7</f>
        <v>Aquacentrum Teplice - přeložka horkovodu</v>
      </c>
      <c r="F50" s="32"/>
      <c r="G50" s="32"/>
      <c r="H50" s="32"/>
      <c r="I50" s="40"/>
      <c r="J50" s="40"/>
      <c r="K50" s="40"/>
      <c r="L50" s="144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</row>
    <row r="51" s="1" customFormat="1" ht="12" customHeight="1">
      <c r="B51" s="21"/>
      <c r="C51" s="32" t="s">
        <v>99</v>
      </c>
      <c r="D51" s="22"/>
      <c r="E51" s="22"/>
      <c r="F51" s="22"/>
      <c r="G51" s="22"/>
      <c r="H51" s="22"/>
      <c r="I51" s="22"/>
      <c r="J51" s="22"/>
      <c r="K51" s="22"/>
      <c r="L51" s="20"/>
    </row>
    <row r="52" s="2" customFormat="1" ht="16.5" customHeight="1">
      <c r="A52" s="38"/>
      <c r="B52" s="39"/>
      <c r="C52" s="40"/>
      <c r="D52" s="40"/>
      <c r="E52" s="169" t="s">
        <v>100</v>
      </c>
      <c r="F52" s="40"/>
      <c r="G52" s="40"/>
      <c r="H52" s="40"/>
      <c r="I52" s="40"/>
      <c r="J52" s="40"/>
      <c r="K52" s="40"/>
      <c r="L52" s="144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/>
    </row>
    <row r="53" s="2" customFormat="1" ht="12" customHeight="1">
      <c r="A53" s="38"/>
      <c r="B53" s="39"/>
      <c r="C53" s="32" t="s">
        <v>101</v>
      </c>
      <c r="D53" s="40"/>
      <c r="E53" s="40"/>
      <c r="F53" s="40"/>
      <c r="G53" s="40"/>
      <c r="H53" s="40"/>
      <c r="I53" s="40"/>
      <c r="J53" s="40"/>
      <c r="K53" s="40"/>
      <c r="L53" s="144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</row>
    <row r="54" s="2" customFormat="1" ht="16.5" customHeight="1">
      <c r="A54" s="38"/>
      <c r="B54" s="39"/>
      <c r="C54" s="40"/>
      <c r="D54" s="40"/>
      <c r="E54" s="69" t="str">
        <f>E11</f>
        <v>IO 203.2 - Odběrová předávací stanice Aquacentrum</v>
      </c>
      <c r="F54" s="40"/>
      <c r="G54" s="40"/>
      <c r="H54" s="40"/>
      <c r="I54" s="40"/>
      <c r="J54" s="40"/>
      <c r="K54" s="40"/>
      <c r="L54" s="144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</row>
    <row r="55" s="2" customFormat="1" ht="6.96" customHeight="1">
      <c r="A55" s="38"/>
      <c r="B55" s="39"/>
      <c r="C55" s="40"/>
      <c r="D55" s="40"/>
      <c r="E55" s="40"/>
      <c r="F55" s="40"/>
      <c r="G55" s="40"/>
      <c r="H55" s="40"/>
      <c r="I55" s="40"/>
      <c r="J55" s="40"/>
      <c r="K55" s="40"/>
      <c r="L55" s="144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</row>
    <row r="56" s="2" customFormat="1" ht="12" customHeight="1">
      <c r="A56" s="38"/>
      <c r="B56" s="39"/>
      <c r="C56" s="32" t="s">
        <v>21</v>
      </c>
      <c r="D56" s="40"/>
      <c r="E56" s="40"/>
      <c r="F56" s="27" t="str">
        <f>F14</f>
        <v>Teplice</v>
      </c>
      <c r="G56" s="40"/>
      <c r="H56" s="40"/>
      <c r="I56" s="32" t="s">
        <v>23</v>
      </c>
      <c r="J56" s="72" t="str">
        <f>IF(J14="","",J14)</f>
        <v>21. 1. 2026</v>
      </c>
      <c r="K56" s="40"/>
      <c r="L56" s="144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</row>
    <row r="57" s="2" customFormat="1" ht="6.96" customHeight="1">
      <c r="A57" s="38"/>
      <c r="B57" s="39"/>
      <c r="C57" s="40"/>
      <c r="D57" s="40"/>
      <c r="E57" s="40"/>
      <c r="F57" s="40"/>
      <c r="G57" s="40"/>
      <c r="H57" s="40"/>
      <c r="I57" s="40"/>
      <c r="J57" s="40"/>
      <c r="K57" s="40"/>
      <c r="L57" s="144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</row>
    <row r="58" s="2" customFormat="1" ht="25.65" customHeight="1">
      <c r="A58" s="38"/>
      <c r="B58" s="39"/>
      <c r="C58" s="32" t="s">
        <v>25</v>
      </c>
      <c r="D58" s="40"/>
      <c r="E58" s="40"/>
      <c r="F58" s="27" t="str">
        <f>E17</f>
        <v>Aquacentrum Teplice, p.o., A.Jiráska 3149, Teplice</v>
      </c>
      <c r="G58" s="40"/>
      <c r="H58" s="40"/>
      <c r="I58" s="32" t="s">
        <v>31</v>
      </c>
      <c r="J58" s="36" t="str">
        <f>E23</f>
        <v>PS projekty s.r.o., 14.října 291/4, Teplice</v>
      </c>
      <c r="K58" s="40"/>
      <c r="L58" s="144"/>
      <c r="S58" s="38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8"/>
    </row>
    <row r="59" s="2" customFormat="1" ht="40.05" customHeight="1">
      <c r="A59" s="38"/>
      <c r="B59" s="39"/>
      <c r="C59" s="32" t="s">
        <v>29</v>
      </c>
      <c r="D59" s="40"/>
      <c r="E59" s="40"/>
      <c r="F59" s="27" t="str">
        <f>IF(E20="","",E20)</f>
        <v>Vyplň údaj</v>
      </c>
      <c r="G59" s="40"/>
      <c r="H59" s="40"/>
      <c r="I59" s="32" t="s">
        <v>33</v>
      </c>
      <c r="J59" s="36" t="str">
        <f>E26</f>
        <v>STAVINVEST KMS s.r.o., Studentská 285/22, Bílina</v>
      </c>
      <c r="K59" s="40"/>
      <c r="L59" s="144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8"/>
    </row>
    <row r="60" s="2" customFormat="1" ht="10.32" customHeight="1">
      <c r="A60" s="38"/>
      <c r="B60" s="39"/>
      <c r="C60" s="40"/>
      <c r="D60" s="40"/>
      <c r="E60" s="40"/>
      <c r="F60" s="40"/>
      <c r="G60" s="40"/>
      <c r="H60" s="40"/>
      <c r="I60" s="40"/>
      <c r="J60" s="40"/>
      <c r="K60" s="40"/>
      <c r="L60" s="144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</row>
    <row r="61" s="2" customFormat="1" ht="29.28" customHeight="1">
      <c r="A61" s="38"/>
      <c r="B61" s="39"/>
      <c r="C61" s="170" t="s">
        <v>110</v>
      </c>
      <c r="D61" s="171"/>
      <c r="E61" s="171"/>
      <c r="F61" s="171"/>
      <c r="G61" s="171"/>
      <c r="H61" s="171"/>
      <c r="I61" s="171"/>
      <c r="J61" s="172" t="s">
        <v>111</v>
      </c>
      <c r="K61" s="171"/>
      <c r="L61" s="144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 s="2" customFormat="1" ht="10.32" customHeight="1">
      <c r="A62" s="38"/>
      <c r="B62" s="39"/>
      <c r="C62" s="40"/>
      <c r="D62" s="40"/>
      <c r="E62" s="40"/>
      <c r="F62" s="40"/>
      <c r="G62" s="40"/>
      <c r="H62" s="40"/>
      <c r="I62" s="40"/>
      <c r="J62" s="40"/>
      <c r="K62" s="40"/>
      <c r="L62" s="144"/>
      <c r="S62" s="38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8"/>
    </row>
    <row r="63" s="2" customFormat="1" ht="22.8" customHeight="1">
      <c r="A63" s="38"/>
      <c r="B63" s="39"/>
      <c r="C63" s="173" t="s">
        <v>71</v>
      </c>
      <c r="D63" s="40"/>
      <c r="E63" s="40"/>
      <c r="F63" s="40"/>
      <c r="G63" s="40"/>
      <c r="H63" s="40"/>
      <c r="I63" s="40"/>
      <c r="J63" s="102">
        <f>J106</f>
        <v>0</v>
      </c>
      <c r="K63" s="40"/>
      <c r="L63" s="144"/>
      <c r="S63" s="38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8"/>
      <c r="AU63" s="17" t="s">
        <v>112</v>
      </c>
    </row>
    <row r="64" s="9" customFormat="1" ht="24.96" customHeight="1">
      <c r="A64" s="9"/>
      <c r="B64" s="174"/>
      <c r="C64" s="175"/>
      <c r="D64" s="176" t="s">
        <v>113</v>
      </c>
      <c r="E64" s="177"/>
      <c r="F64" s="177"/>
      <c r="G64" s="177"/>
      <c r="H64" s="177"/>
      <c r="I64" s="177"/>
      <c r="J64" s="178">
        <f>J107</f>
        <v>0</v>
      </c>
      <c r="K64" s="175"/>
      <c r="L64" s="17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80"/>
      <c r="C65" s="125"/>
      <c r="D65" s="181" t="s">
        <v>114</v>
      </c>
      <c r="E65" s="182"/>
      <c r="F65" s="182"/>
      <c r="G65" s="182"/>
      <c r="H65" s="182"/>
      <c r="I65" s="182"/>
      <c r="J65" s="183">
        <f>J108</f>
        <v>0</v>
      </c>
      <c r="K65" s="125"/>
      <c r="L65" s="184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80"/>
      <c r="C66" s="125"/>
      <c r="D66" s="181" t="s">
        <v>115</v>
      </c>
      <c r="E66" s="182"/>
      <c r="F66" s="182"/>
      <c r="G66" s="182"/>
      <c r="H66" s="182"/>
      <c r="I66" s="182"/>
      <c r="J66" s="183">
        <f>J113</f>
        <v>0</v>
      </c>
      <c r="K66" s="125"/>
      <c r="L66" s="184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80"/>
      <c r="C67" s="125"/>
      <c r="D67" s="181" t="s">
        <v>618</v>
      </c>
      <c r="E67" s="182"/>
      <c r="F67" s="182"/>
      <c r="G67" s="182"/>
      <c r="H67" s="182"/>
      <c r="I67" s="182"/>
      <c r="J67" s="183">
        <f>J115</f>
        <v>0</v>
      </c>
      <c r="K67" s="125"/>
      <c r="L67" s="184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80"/>
      <c r="C68" s="125"/>
      <c r="D68" s="181" t="s">
        <v>619</v>
      </c>
      <c r="E68" s="182"/>
      <c r="F68" s="182"/>
      <c r="G68" s="182"/>
      <c r="H68" s="182"/>
      <c r="I68" s="182"/>
      <c r="J68" s="183">
        <f>J118</f>
        <v>0</v>
      </c>
      <c r="K68" s="125"/>
      <c r="L68" s="184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10" customFormat="1" ht="19.92" customHeight="1">
      <c r="A69" s="10"/>
      <c r="B69" s="180"/>
      <c r="C69" s="125"/>
      <c r="D69" s="181" t="s">
        <v>118</v>
      </c>
      <c r="E69" s="182"/>
      <c r="F69" s="182"/>
      <c r="G69" s="182"/>
      <c r="H69" s="182"/>
      <c r="I69" s="182"/>
      <c r="J69" s="183">
        <f>J122</f>
        <v>0</v>
      </c>
      <c r="K69" s="125"/>
      <c r="L69" s="184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10" customFormat="1" ht="19.92" customHeight="1">
      <c r="A70" s="10"/>
      <c r="B70" s="180"/>
      <c r="C70" s="125"/>
      <c r="D70" s="181" t="s">
        <v>119</v>
      </c>
      <c r="E70" s="182"/>
      <c r="F70" s="182"/>
      <c r="G70" s="182"/>
      <c r="H70" s="182"/>
      <c r="I70" s="182"/>
      <c r="J70" s="183">
        <f>J129</f>
        <v>0</v>
      </c>
      <c r="K70" s="125"/>
      <c r="L70" s="184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="10" customFormat="1" ht="19.92" customHeight="1">
      <c r="A71" s="10"/>
      <c r="B71" s="180"/>
      <c r="C71" s="125"/>
      <c r="D71" s="181" t="s">
        <v>120</v>
      </c>
      <c r="E71" s="182"/>
      <c r="F71" s="182"/>
      <c r="G71" s="182"/>
      <c r="H71" s="182"/>
      <c r="I71" s="182"/>
      <c r="J71" s="183">
        <f>J135</f>
        <v>0</v>
      </c>
      <c r="K71" s="125"/>
      <c r="L71" s="184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="9" customFormat="1" ht="24.96" customHeight="1">
      <c r="A72" s="9"/>
      <c r="B72" s="174"/>
      <c r="C72" s="175"/>
      <c r="D72" s="176" t="s">
        <v>121</v>
      </c>
      <c r="E72" s="177"/>
      <c r="F72" s="177"/>
      <c r="G72" s="177"/>
      <c r="H72" s="177"/>
      <c r="I72" s="177"/>
      <c r="J72" s="178">
        <f>J137</f>
        <v>0</v>
      </c>
      <c r="K72" s="175"/>
      <c r="L72" s="17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</row>
    <row r="73" s="10" customFormat="1" ht="19.92" customHeight="1">
      <c r="A73" s="10"/>
      <c r="B73" s="180"/>
      <c r="C73" s="125"/>
      <c r="D73" s="181" t="s">
        <v>620</v>
      </c>
      <c r="E73" s="182"/>
      <c r="F73" s="182"/>
      <c r="G73" s="182"/>
      <c r="H73" s="182"/>
      <c r="I73" s="182"/>
      <c r="J73" s="183">
        <f>J138</f>
        <v>0</v>
      </c>
      <c r="K73" s="125"/>
      <c r="L73" s="184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</row>
    <row r="74" s="10" customFormat="1" ht="19.92" customHeight="1">
      <c r="A74" s="10"/>
      <c r="B74" s="180"/>
      <c r="C74" s="125"/>
      <c r="D74" s="181" t="s">
        <v>621</v>
      </c>
      <c r="E74" s="182"/>
      <c r="F74" s="182"/>
      <c r="G74" s="182"/>
      <c r="H74" s="182"/>
      <c r="I74" s="182"/>
      <c r="J74" s="183">
        <f>J142</f>
        <v>0</v>
      </c>
      <c r="K74" s="125"/>
      <c r="L74" s="184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</row>
    <row r="75" s="10" customFormat="1" ht="19.92" customHeight="1">
      <c r="A75" s="10"/>
      <c r="B75" s="180"/>
      <c r="C75" s="125"/>
      <c r="D75" s="181" t="s">
        <v>622</v>
      </c>
      <c r="E75" s="182"/>
      <c r="F75" s="182"/>
      <c r="G75" s="182"/>
      <c r="H75" s="182"/>
      <c r="I75" s="182"/>
      <c r="J75" s="183">
        <f>J150</f>
        <v>0</v>
      </c>
      <c r="K75" s="125"/>
      <c r="L75" s="184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</row>
    <row r="76" s="10" customFormat="1" ht="19.92" customHeight="1">
      <c r="A76" s="10"/>
      <c r="B76" s="180"/>
      <c r="C76" s="125"/>
      <c r="D76" s="181" t="s">
        <v>623</v>
      </c>
      <c r="E76" s="182"/>
      <c r="F76" s="182"/>
      <c r="G76" s="182"/>
      <c r="H76" s="182"/>
      <c r="I76" s="182"/>
      <c r="J76" s="183">
        <f>J156</f>
        <v>0</v>
      </c>
      <c r="K76" s="125"/>
      <c r="L76" s="184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</row>
    <row r="77" s="10" customFormat="1" ht="19.92" customHeight="1">
      <c r="A77" s="10"/>
      <c r="B77" s="180"/>
      <c r="C77" s="125"/>
      <c r="D77" s="181" t="s">
        <v>624</v>
      </c>
      <c r="E77" s="182"/>
      <c r="F77" s="182"/>
      <c r="G77" s="182"/>
      <c r="H77" s="182"/>
      <c r="I77" s="182"/>
      <c r="J77" s="183">
        <f>J161</f>
        <v>0</v>
      </c>
      <c r="K77" s="125"/>
      <c r="L77" s="184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</row>
    <row r="78" s="10" customFormat="1" ht="19.92" customHeight="1">
      <c r="A78" s="10"/>
      <c r="B78" s="180"/>
      <c r="C78" s="125"/>
      <c r="D78" s="181" t="s">
        <v>625</v>
      </c>
      <c r="E78" s="182"/>
      <c r="F78" s="182"/>
      <c r="G78" s="182"/>
      <c r="H78" s="182"/>
      <c r="I78" s="182"/>
      <c r="J78" s="183">
        <f>J163</f>
        <v>0</v>
      </c>
      <c r="K78" s="125"/>
      <c r="L78" s="184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</row>
    <row r="79" s="10" customFormat="1" ht="19.92" customHeight="1">
      <c r="A79" s="10"/>
      <c r="B79" s="180"/>
      <c r="C79" s="125"/>
      <c r="D79" s="181" t="s">
        <v>626</v>
      </c>
      <c r="E79" s="182"/>
      <c r="F79" s="182"/>
      <c r="G79" s="182"/>
      <c r="H79" s="182"/>
      <c r="I79" s="182"/>
      <c r="J79" s="183">
        <f>J167</f>
        <v>0</v>
      </c>
      <c r="K79" s="125"/>
      <c r="L79" s="184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</row>
    <row r="80" s="10" customFormat="1" ht="19.92" customHeight="1">
      <c r="A80" s="10"/>
      <c r="B80" s="180"/>
      <c r="C80" s="125"/>
      <c r="D80" s="181" t="s">
        <v>627</v>
      </c>
      <c r="E80" s="182"/>
      <c r="F80" s="182"/>
      <c r="G80" s="182"/>
      <c r="H80" s="182"/>
      <c r="I80" s="182"/>
      <c r="J80" s="183">
        <f>J187</f>
        <v>0</v>
      </c>
      <c r="K80" s="125"/>
      <c r="L80" s="184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</row>
    <row r="81" s="10" customFormat="1" ht="19.92" customHeight="1">
      <c r="A81" s="10"/>
      <c r="B81" s="180"/>
      <c r="C81" s="125"/>
      <c r="D81" s="181" t="s">
        <v>628</v>
      </c>
      <c r="E81" s="182"/>
      <c r="F81" s="182"/>
      <c r="G81" s="182"/>
      <c r="H81" s="182"/>
      <c r="I81" s="182"/>
      <c r="J81" s="183">
        <f>J229</f>
        <v>0</v>
      </c>
      <c r="K81" s="125"/>
      <c r="L81" s="184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</row>
    <row r="82" s="10" customFormat="1" ht="19.92" customHeight="1">
      <c r="A82" s="10"/>
      <c r="B82" s="180"/>
      <c r="C82" s="125"/>
      <c r="D82" s="181" t="s">
        <v>629</v>
      </c>
      <c r="E82" s="182"/>
      <c r="F82" s="182"/>
      <c r="G82" s="182"/>
      <c r="H82" s="182"/>
      <c r="I82" s="182"/>
      <c r="J82" s="183">
        <f>J231</f>
        <v>0</v>
      </c>
      <c r="K82" s="125"/>
      <c r="L82" s="184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</row>
    <row r="83" s="9" customFormat="1" ht="24.96" customHeight="1">
      <c r="A83" s="9"/>
      <c r="B83" s="174"/>
      <c r="C83" s="175"/>
      <c r="D83" s="176" t="s">
        <v>123</v>
      </c>
      <c r="E83" s="177"/>
      <c r="F83" s="177"/>
      <c r="G83" s="177"/>
      <c r="H83" s="177"/>
      <c r="I83" s="177"/>
      <c r="J83" s="178">
        <f>J236</f>
        <v>0</v>
      </c>
      <c r="K83" s="175"/>
      <c r="L83" s="17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</row>
    <row r="84" s="10" customFormat="1" ht="19.92" customHeight="1">
      <c r="A84" s="10"/>
      <c r="B84" s="180"/>
      <c r="C84" s="125"/>
      <c r="D84" s="181" t="s">
        <v>124</v>
      </c>
      <c r="E84" s="182"/>
      <c r="F84" s="182"/>
      <c r="G84" s="182"/>
      <c r="H84" s="182"/>
      <c r="I84" s="182"/>
      <c r="J84" s="183">
        <f>J237</f>
        <v>0</v>
      </c>
      <c r="K84" s="125"/>
      <c r="L84" s="184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</row>
    <row r="85" s="2" customFormat="1" ht="21.84" customHeight="1">
      <c r="A85" s="38"/>
      <c r="B85" s="39"/>
      <c r="C85" s="40"/>
      <c r="D85" s="40"/>
      <c r="E85" s="40"/>
      <c r="F85" s="40"/>
      <c r="G85" s="40"/>
      <c r="H85" s="40"/>
      <c r="I85" s="40"/>
      <c r="J85" s="40"/>
      <c r="K85" s="40"/>
      <c r="L85" s="144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2" customFormat="1" ht="6.96" customHeight="1">
      <c r="A86" s="38"/>
      <c r="B86" s="59"/>
      <c r="C86" s="60"/>
      <c r="D86" s="60"/>
      <c r="E86" s="60"/>
      <c r="F86" s="60"/>
      <c r="G86" s="60"/>
      <c r="H86" s="60"/>
      <c r="I86" s="60"/>
      <c r="J86" s="60"/>
      <c r="K86" s="60"/>
      <c r="L86" s="144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90" s="2" customFormat="1" ht="6.96" customHeight="1">
      <c r="A90" s="38"/>
      <c r="B90" s="61"/>
      <c r="C90" s="62"/>
      <c r="D90" s="62"/>
      <c r="E90" s="62"/>
      <c r="F90" s="62"/>
      <c r="G90" s="62"/>
      <c r="H90" s="62"/>
      <c r="I90" s="62"/>
      <c r="J90" s="62"/>
      <c r="K90" s="62"/>
      <c r="L90" s="144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24.96" customHeight="1">
      <c r="A91" s="38"/>
      <c r="B91" s="39"/>
      <c r="C91" s="23" t="s">
        <v>126</v>
      </c>
      <c r="D91" s="40"/>
      <c r="E91" s="40"/>
      <c r="F91" s="40"/>
      <c r="G91" s="40"/>
      <c r="H91" s="40"/>
      <c r="I91" s="40"/>
      <c r="J91" s="40"/>
      <c r="K91" s="40"/>
      <c r="L91" s="144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40"/>
      <c r="D92" s="40"/>
      <c r="E92" s="40"/>
      <c r="F92" s="40"/>
      <c r="G92" s="40"/>
      <c r="H92" s="40"/>
      <c r="I92" s="40"/>
      <c r="J92" s="40"/>
      <c r="K92" s="40"/>
      <c r="L92" s="144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2" customHeight="1">
      <c r="A93" s="38"/>
      <c r="B93" s="39"/>
      <c r="C93" s="32" t="s">
        <v>16</v>
      </c>
      <c r="D93" s="40"/>
      <c r="E93" s="40"/>
      <c r="F93" s="40"/>
      <c r="G93" s="40"/>
      <c r="H93" s="40"/>
      <c r="I93" s="40"/>
      <c r="J93" s="40"/>
      <c r="K93" s="40"/>
      <c r="L93" s="144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16.5" customHeight="1">
      <c r="A94" s="38"/>
      <c r="B94" s="39"/>
      <c r="C94" s="40"/>
      <c r="D94" s="40"/>
      <c r="E94" s="169" t="str">
        <f>E7</f>
        <v>Aquacentrum Teplice - přeložka horkovodu</v>
      </c>
      <c r="F94" s="32"/>
      <c r="G94" s="32"/>
      <c r="H94" s="32"/>
      <c r="I94" s="40"/>
      <c r="J94" s="40"/>
      <c r="K94" s="40"/>
      <c r="L94" s="144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1" customFormat="1" ht="12" customHeight="1">
      <c r="B95" s="21"/>
      <c r="C95" s="32" t="s">
        <v>99</v>
      </c>
      <c r="D95" s="22"/>
      <c r="E95" s="22"/>
      <c r="F95" s="22"/>
      <c r="G95" s="22"/>
      <c r="H95" s="22"/>
      <c r="I95" s="22"/>
      <c r="J95" s="22"/>
      <c r="K95" s="22"/>
      <c r="L95" s="20"/>
    </row>
    <row r="96" s="2" customFormat="1" ht="16.5" customHeight="1">
      <c r="A96" s="38"/>
      <c r="B96" s="39"/>
      <c r="C96" s="40"/>
      <c r="D96" s="40"/>
      <c r="E96" s="169" t="s">
        <v>100</v>
      </c>
      <c r="F96" s="40"/>
      <c r="G96" s="40"/>
      <c r="H96" s="40"/>
      <c r="I96" s="40"/>
      <c r="J96" s="40"/>
      <c r="K96" s="40"/>
      <c r="L96" s="144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2" customHeight="1">
      <c r="A97" s="38"/>
      <c r="B97" s="39"/>
      <c r="C97" s="32" t="s">
        <v>101</v>
      </c>
      <c r="D97" s="40"/>
      <c r="E97" s="40"/>
      <c r="F97" s="40"/>
      <c r="G97" s="40"/>
      <c r="H97" s="40"/>
      <c r="I97" s="40"/>
      <c r="J97" s="40"/>
      <c r="K97" s="40"/>
      <c r="L97" s="144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16.5" customHeight="1">
      <c r="A98" s="38"/>
      <c r="B98" s="39"/>
      <c r="C98" s="40"/>
      <c r="D98" s="40"/>
      <c r="E98" s="69" t="str">
        <f>E11</f>
        <v>IO 203.2 - Odběrová předávací stanice Aquacentrum</v>
      </c>
      <c r="F98" s="40"/>
      <c r="G98" s="40"/>
      <c r="H98" s="40"/>
      <c r="I98" s="40"/>
      <c r="J98" s="40"/>
      <c r="K98" s="40"/>
      <c r="L98" s="144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6.96" customHeight="1">
      <c r="A99" s="38"/>
      <c r="B99" s="39"/>
      <c r="C99" s="40"/>
      <c r="D99" s="40"/>
      <c r="E99" s="40"/>
      <c r="F99" s="40"/>
      <c r="G99" s="40"/>
      <c r="H99" s="40"/>
      <c r="I99" s="40"/>
      <c r="J99" s="40"/>
      <c r="K99" s="40"/>
      <c r="L99" s="144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</row>
    <row r="100" s="2" customFormat="1" ht="12" customHeight="1">
      <c r="A100" s="38"/>
      <c r="B100" s="39"/>
      <c r="C100" s="32" t="s">
        <v>21</v>
      </c>
      <c r="D100" s="40"/>
      <c r="E100" s="40"/>
      <c r="F100" s="27" t="str">
        <f>F14</f>
        <v>Teplice</v>
      </c>
      <c r="G100" s="40"/>
      <c r="H100" s="40"/>
      <c r="I100" s="32" t="s">
        <v>23</v>
      </c>
      <c r="J100" s="72" t="str">
        <f>IF(J14="","",J14)</f>
        <v>21. 1. 2026</v>
      </c>
      <c r="K100" s="40"/>
      <c r="L100" s="144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</row>
    <row r="101" s="2" customFormat="1" ht="6.96" customHeight="1">
      <c r="A101" s="38"/>
      <c r="B101" s="39"/>
      <c r="C101" s="40"/>
      <c r="D101" s="40"/>
      <c r="E101" s="40"/>
      <c r="F101" s="40"/>
      <c r="G101" s="40"/>
      <c r="H101" s="40"/>
      <c r="I101" s="40"/>
      <c r="J101" s="40"/>
      <c r="K101" s="40"/>
      <c r="L101" s="144"/>
      <c r="S101" s="38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8"/>
    </row>
    <row r="102" s="2" customFormat="1" ht="25.65" customHeight="1">
      <c r="A102" s="38"/>
      <c r="B102" s="39"/>
      <c r="C102" s="32" t="s">
        <v>25</v>
      </c>
      <c r="D102" s="40"/>
      <c r="E102" s="40"/>
      <c r="F102" s="27" t="str">
        <f>E17</f>
        <v>Aquacentrum Teplice, p.o., A.Jiráska 3149, Teplice</v>
      </c>
      <c r="G102" s="40"/>
      <c r="H102" s="40"/>
      <c r="I102" s="32" t="s">
        <v>31</v>
      </c>
      <c r="J102" s="36" t="str">
        <f>E23</f>
        <v>PS projekty s.r.o., 14.října 291/4, Teplice</v>
      </c>
      <c r="K102" s="40"/>
      <c r="L102" s="144"/>
      <c r="S102" s="38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8"/>
    </row>
    <row r="103" s="2" customFormat="1" ht="40.05" customHeight="1">
      <c r="A103" s="38"/>
      <c r="B103" s="39"/>
      <c r="C103" s="32" t="s">
        <v>29</v>
      </c>
      <c r="D103" s="40"/>
      <c r="E103" s="40"/>
      <c r="F103" s="27" t="str">
        <f>IF(E20="","",E20)</f>
        <v>Vyplň údaj</v>
      </c>
      <c r="G103" s="40"/>
      <c r="H103" s="40"/>
      <c r="I103" s="32" t="s">
        <v>33</v>
      </c>
      <c r="J103" s="36" t="str">
        <f>E26</f>
        <v>STAVINVEST KMS s.r.o., Studentská 285/22, Bílina</v>
      </c>
      <c r="K103" s="40"/>
      <c r="L103" s="144"/>
      <c r="S103" s="38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</row>
    <row r="104" s="2" customFormat="1" ht="10.32" customHeight="1">
      <c r="A104" s="38"/>
      <c r="B104" s="39"/>
      <c r="C104" s="40"/>
      <c r="D104" s="40"/>
      <c r="E104" s="40"/>
      <c r="F104" s="40"/>
      <c r="G104" s="40"/>
      <c r="H104" s="40"/>
      <c r="I104" s="40"/>
      <c r="J104" s="40"/>
      <c r="K104" s="40"/>
      <c r="L104" s="144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</row>
    <row r="105" s="11" customFormat="1" ht="29.28" customHeight="1">
      <c r="A105" s="185"/>
      <c r="B105" s="186"/>
      <c r="C105" s="187" t="s">
        <v>127</v>
      </c>
      <c r="D105" s="188" t="s">
        <v>58</v>
      </c>
      <c r="E105" s="188" t="s">
        <v>54</v>
      </c>
      <c r="F105" s="188" t="s">
        <v>55</v>
      </c>
      <c r="G105" s="188" t="s">
        <v>128</v>
      </c>
      <c r="H105" s="188" t="s">
        <v>129</v>
      </c>
      <c r="I105" s="188" t="s">
        <v>130</v>
      </c>
      <c r="J105" s="188" t="s">
        <v>111</v>
      </c>
      <c r="K105" s="189" t="s">
        <v>131</v>
      </c>
      <c r="L105" s="190"/>
      <c r="M105" s="92" t="s">
        <v>19</v>
      </c>
      <c r="N105" s="93" t="s">
        <v>43</v>
      </c>
      <c r="O105" s="93" t="s">
        <v>132</v>
      </c>
      <c r="P105" s="93" t="s">
        <v>133</v>
      </c>
      <c r="Q105" s="93" t="s">
        <v>134</v>
      </c>
      <c r="R105" s="93" t="s">
        <v>135</v>
      </c>
      <c r="S105" s="93" t="s">
        <v>136</v>
      </c>
      <c r="T105" s="94" t="s">
        <v>137</v>
      </c>
      <c r="U105" s="185"/>
      <c r="V105" s="185"/>
      <c r="W105" s="185"/>
      <c r="X105" s="185"/>
      <c r="Y105" s="185"/>
      <c r="Z105" s="185"/>
      <c r="AA105" s="185"/>
      <c r="AB105" s="185"/>
      <c r="AC105" s="185"/>
      <c r="AD105" s="185"/>
      <c r="AE105" s="185"/>
    </row>
    <row r="106" s="2" customFormat="1" ht="22.8" customHeight="1">
      <c r="A106" s="38"/>
      <c r="B106" s="39"/>
      <c r="C106" s="99" t="s">
        <v>138</v>
      </c>
      <c r="D106" s="40"/>
      <c r="E106" s="40"/>
      <c r="F106" s="40"/>
      <c r="G106" s="40"/>
      <c r="H106" s="40"/>
      <c r="I106" s="40"/>
      <c r="J106" s="191">
        <f>BK106</f>
        <v>0</v>
      </c>
      <c r="K106" s="40"/>
      <c r="L106" s="44"/>
      <c r="M106" s="95"/>
      <c r="N106" s="192"/>
      <c r="O106" s="96"/>
      <c r="P106" s="193">
        <f>P107+P137+P236</f>
        <v>0</v>
      </c>
      <c r="Q106" s="96"/>
      <c r="R106" s="193">
        <f>R107+R137+R236</f>
        <v>2.9249048304</v>
      </c>
      <c r="S106" s="96"/>
      <c r="T106" s="194">
        <f>T107+T137+T236</f>
        <v>1.8906500000000004</v>
      </c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  <c r="AT106" s="17" t="s">
        <v>72</v>
      </c>
      <c r="AU106" s="17" t="s">
        <v>112</v>
      </c>
      <c r="BK106" s="195">
        <f>BK107+BK137+BK236</f>
        <v>0</v>
      </c>
    </row>
    <row r="107" s="12" customFormat="1" ht="25.92" customHeight="1">
      <c r="A107" s="12"/>
      <c r="B107" s="196"/>
      <c r="C107" s="197"/>
      <c r="D107" s="198" t="s">
        <v>72</v>
      </c>
      <c r="E107" s="199" t="s">
        <v>139</v>
      </c>
      <c r="F107" s="199" t="s">
        <v>140</v>
      </c>
      <c r="G107" s="197"/>
      <c r="H107" s="197"/>
      <c r="I107" s="200"/>
      <c r="J107" s="201">
        <f>BK107</f>
        <v>0</v>
      </c>
      <c r="K107" s="197"/>
      <c r="L107" s="202"/>
      <c r="M107" s="203"/>
      <c r="N107" s="204"/>
      <c r="O107" s="204"/>
      <c r="P107" s="205">
        <f>P108+P113+P115+P118+P122+P129+P135</f>
        <v>0</v>
      </c>
      <c r="Q107" s="204"/>
      <c r="R107" s="205">
        <f>R108+R113+R115+R118+R122+R129+R135</f>
        <v>1.9245854357000001</v>
      </c>
      <c r="S107" s="204"/>
      <c r="T107" s="206">
        <f>T108+T113+T115+T118+T122+T129+T135</f>
        <v>1.8906500000000004</v>
      </c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R107" s="207" t="s">
        <v>80</v>
      </c>
      <c r="AT107" s="208" t="s">
        <v>72</v>
      </c>
      <c r="AU107" s="208" t="s">
        <v>73</v>
      </c>
      <c r="AY107" s="207" t="s">
        <v>141</v>
      </c>
      <c r="BK107" s="209">
        <f>BK108+BK113+BK115+BK118+BK122+BK129+BK135</f>
        <v>0</v>
      </c>
    </row>
    <row r="108" s="12" customFormat="1" ht="22.8" customHeight="1">
      <c r="A108" s="12"/>
      <c r="B108" s="196"/>
      <c r="C108" s="197"/>
      <c r="D108" s="198" t="s">
        <v>72</v>
      </c>
      <c r="E108" s="210" t="s">
        <v>80</v>
      </c>
      <c r="F108" s="210" t="s">
        <v>142</v>
      </c>
      <c r="G108" s="197"/>
      <c r="H108" s="197"/>
      <c r="I108" s="200"/>
      <c r="J108" s="211">
        <f>BK108</f>
        <v>0</v>
      </c>
      <c r="K108" s="197"/>
      <c r="L108" s="202"/>
      <c r="M108" s="203"/>
      <c r="N108" s="204"/>
      <c r="O108" s="204"/>
      <c r="P108" s="205">
        <f>SUM(P109:P112)</f>
        <v>0</v>
      </c>
      <c r="Q108" s="204"/>
      <c r="R108" s="205">
        <f>SUM(R109:R112)</f>
        <v>0.96399999999999997</v>
      </c>
      <c r="S108" s="204"/>
      <c r="T108" s="206">
        <f>SUM(T109:T112)</f>
        <v>0</v>
      </c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R108" s="207" t="s">
        <v>80</v>
      </c>
      <c r="AT108" s="208" t="s">
        <v>72</v>
      </c>
      <c r="AU108" s="208" t="s">
        <v>80</v>
      </c>
      <c r="AY108" s="207" t="s">
        <v>141</v>
      </c>
      <c r="BK108" s="209">
        <f>SUM(BK109:BK112)</f>
        <v>0</v>
      </c>
    </row>
    <row r="109" s="2" customFormat="1" ht="37.8" customHeight="1">
      <c r="A109" s="38"/>
      <c r="B109" s="39"/>
      <c r="C109" s="212" t="s">
        <v>80</v>
      </c>
      <c r="D109" s="212" t="s">
        <v>143</v>
      </c>
      <c r="E109" s="213" t="s">
        <v>242</v>
      </c>
      <c r="F109" s="214" t="s">
        <v>243</v>
      </c>
      <c r="G109" s="215" t="s">
        <v>195</v>
      </c>
      <c r="H109" s="216">
        <v>0.219</v>
      </c>
      <c r="I109" s="217"/>
      <c r="J109" s="218">
        <f>ROUND(I109*H109,2)</f>
        <v>0</v>
      </c>
      <c r="K109" s="214" t="s">
        <v>19</v>
      </c>
      <c r="L109" s="44"/>
      <c r="M109" s="219" t="s">
        <v>19</v>
      </c>
      <c r="N109" s="220" t="s">
        <v>44</v>
      </c>
      <c r="O109" s="84"/>
      <c r="P109" s="221">
        <f>O109*H109</f>
        <v>0</v>
      </c>
      <c r="Q109" s="221">
        <v>0</v>
      </c>
      <c r="R109" s="221">
        <f>Q109*H109</f>
        <v>0</v>
      </c>
      <c r="S109" s="221">
        <v>0</v>
      </c>
      <c r="T109" s="222">
        <f>S109*H109</f>
        <v>0</v>
      </c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  <c r="AR109" s="223" t="s">
        <v>147</v>
      </c>
      <c r="AT109" s="223" t="s">
        <v>143</v>
      </c>
      <c r="AU109" s="223" t="s">
        <v>83</v>
      </c>
      <c r="AY109" s="17" t="s">
        <v>141</v>
      </c>
      <c r="BE109" s="224">
        <f>IF(N109="základní",J109,0)</f>
        <v>0</v>
      </c>
      <c r="BF109" s="224">
        <f>IF(N109="snížená",J109,0)</f>
        <v>0</v>
      </c>
      <c r="BG109" s="224">
        <f>IF(N109="zákl. přenesená",J109,0)</f>
        <v>0</v>
      </c>
      <c r="BH109" s="224">
        <f>IF(N109="sníž. přenesená",J109,0)</f>
        <v>0</v>
      </c>
      <c r="BI109" s="224">
        <f>IF(N109="nulová",J109,0)</f>
        <v>0</v>
      </c>
      <c r="BJ109" s="17" t="s">
        <v>80</v>
      </c>
      <c r="BK109" s="224">
        <f>ROUND(I109*H109,2)</f>
        <v>0</v>
      </c>
      <c r="BL109" s="17" t="s">
        <v>147</v>
      </c>
      <c r="BM109" s="223" t="s">
        <v>630</v>
      </c>
    </row>
    <row r="110" s="2" customFormat="1" ht="16.5" customHeight="1">
      <c r="A110" s="38"/>
      <c r="B110" s="39"/>
      <c r="C110" s="225" t="s">
        <v>83</v>
      </c>
      <c r="D110" s="225" t="s">
        <v>246</v>
      </c>
      <c r="E110" s="226" t="s">
        <v>631</v>
      </c>
      <c r="F110" s="227" t="s">
        <v>632</v>
      </c>
      <c r="G110" s="228" t="s">
        <v>231</v>
      </c>
      <c r="H110" s="229">
        <v>0.438</v>
      </c>
      <c r="I110" s="230"/>
      <c r="J110" s="231">
        <f>ROUND(I110*H110,2)</f>
        <v>0</v>
      </c>
      <c r="K110" s="227" t="s">
        <v>19</v>
      </c>
      <c r="L110" s="232"/>
      <c r="M110" s="233" t="s">
        <v>19</v>
      </c>
      <c r="N110" s="234" t="s">
        <v>44</v>
      </c>
      <c r="O110" s="84"/>
      <c r="P110" s="221">
        <f>O110*H110</f>
        <v>0</v>
      </c>
      <c r="Q110" s="221">
        <v>1</v>
      </c>
      <c r="R110" s="221">
        <f>Q110*H110</f>
        <v>0.438</v>
      </c>
      <c r="S110" s="221">
        <v>0</v>
      </c>
      <c r="T110" s="222">
        <f>S110*H110</f>
        <v>0</v>
      </c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  <c r="AR110" s="223" t="s">
        <v>172</v>
      </c>
      <c r="AT110" s="223" t="s">
        <v>246</v>
      </c>
      <c r="AU110" s="223" t="s">
        <v>83</v>
      </c>
      <c r="AY110" s="17" t="s">
        <v>141</v>
      </c>
      <c r="BE110" s="224">
        <f>IF(N110="základní",J110,0)</f>
        <v>0</v>
      </c>
      <c r="BF110" s="224">
        <f>IF(N110="snížená",J110,0)</f>
        <v>0</v>
      </c>
      <c r="BG110" s="224">
        <f>IF(N110="zákl. přenesená",J110,0)</f>
        <v>0</v>
      </c>
      <c r="BH110" s="224">
        <f>IF(N110="sníž. přenesená",J110,0)</f>
        <v>0</v>
      </c>
      <c r="BI110" s="224">
        <f>IF(N110="nulová",J110,0)</f>
        <v>0</v>
      </c>
      <c r="BJ110" s="17" t="s">
        <v>80</v>
      </c>
      <c r="BK110" s="224">
        <f>ROUND(I110*H110,2)</f>
        <v>0</v>
      </c>
      <c r="BL110" s="17" t="s">
        <v>147</v>
      </c>
      <c r="BM110" s="223" t="s">
        <v>633</v>
      </c>
    </row>
    <row r="111" s="2" customFormat="1" ht="37.8" customHeight="1">
      <c r="A111" s="38"/>
      <c r="B111" s="39"/>
      <c r="C111" s="212" t="s">
        <v>153</v>
      </c>
      <c r="D111" s="212" t="s">
        <v>143</v>
      </c>
      <c r="E111" s="213" t="s">
        <v>242</v>
      </c>
      <c r="F111" s="214" t="s">
        <v>243</v>
      </c>
      <c r="G111" s="215" t="s">
        <v>195</v>
      </c>
      <c r="H111" s="216">
        <v>0.26300000000000001</v>
      </c>
      <c r="I111" s="217"/>
      <c r="J111" s="218">
        <f>ROUND(I111*H111,2)</f>
        <v>0</v>
      </c>
      <c r="K111" s="214" t="s">
        <v>19</v>
      </c>
      <c r="L111" s="44"/>
      <c r="M111" s="219" t="s">
        <v>19</v>
      </c>
      <c r="N111" s="220" t="s">
        <v>44</v>
      </c>
      <c r="O111" s="84"/>
      <c r="P111" s="221">
        <f>O111*H111</f>
        <v>0</v>
      </c>
      <c r="Q111" s="221">
        <v>0</v>
      </c>
      <c r="R111" s="221">
        <f>Q111*H111</f>
        <v>0</v>
      </c>
      <c r="S111" s="221">
        <v>0</v>
      </c>
      <c r="T111" s="222">
        <f>S111*H111</f>
        <v>0</v>
      </c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  <c r="AR111" s="223" t="s">
        <v>147</v>
      </c>
      <c r="AT111" s="223" t="s">
        <v>143</v>
      </c>
      <c r="AU111" s="223" t="s">
        <v>83</v>
      </c>
      <c r="AY111" s="17" t="s">
        <v>141</v>
      </c>
      <c r="BE111" s="224">
        <f>IF(N111="základní",J111,0)</f>
        <v>0</v>
      </c>
      <c r="BF111" s="224">
        <f>IF(N111="snížená",J111,0)</f>
        <v>0</v>
      </c>
      <c r="BG111" s="224">
        <f>IF(N111="zákl. přenesená",J111,0)</f>
        <v>0</v>
      </c>
      <c r="BH111" s="224">
        <f>IF(N111="sníž. přenesená",J111,0)</f>
        <v>0</v>
      </c>
      <c r="BI111" s="224">
        <f>IF(N111="nulová",J111,0)</f>
        <v>0</v>
      </c>
      <c r="BJ111" s="17" t="s">
        <v>80</v>
      </c>
      <c r="BK111" s="224">
        <f>ROUND(I111*H111,2)</f>
        <v>0</v>
      </c>
      <c r="BL111" s="17" t="s">
        <v>147</v>
      </c>
      <c r="BM111" s="223" t="s">
        <v>634</v>
      </c>
    </row>
    <row r="112" s="2" customFormat="1" ht="16.5" customHeight="1">
      <c r="A112" s="38"/>
      <c r="B112" s="39"/>
      <c r="C112" s="225" t="s">
        <v>147</v>
      </c>
      <c r="D112" s="225" t="s">
        <v>246</v>
      </c>
      <c r="E112" s="226" t="s">
        <v>635</v>
      </c>
      <c r="F112" s="227" t="s">
        <v>636</v>
      </c>
      <c r="G112" s="228" t="s">
        <v>231</v>
      </c>
      <c r="H112" s="229">
        <v>0.52600000000000002</v>
      </c>
      <c r="I112" s="230"/>
      <c r="J112" s="231">
        <f>ROUND(I112*H112,2)</f>
        <v>0</v>
      </c>
      <c r="K112" s="227" t="s">
        <v>19</v>
      </c>
      <c r="L112" s="232"/>
      <c r="M112" s="233" t="s">
        <v>19</v>
      </c>
      <c r="N112" s="234" t="s">
        <v>44</v>
      </c>
      <c r="O112" s="84"/>
      <c r="P112" s="221">
        <f>O112*H112</f>
        <v>0</v>
      </c>
      <c r="Q112" s="221">
        <v>1</v>
      </c>
      <c r="R112" s="221">
        <f>Q112*H112</f>
        <v>0.52600000000000002</v>
      </c>
      <c r="S112" s="221">
        <v>0</v>
      </c>
      <c r="T112" s="222">
        <f>S112*H112</f>
        <v>0</v>
      </c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  <c r="AR112" s="223" t="s">
        <v>172</v>
      </c>
      <c r="AT112" s="223" t="s">
        <v>246</v>
      </c>
      <c r="AU112" s="223" t="s">
        <v>83</v>
      </c>
      <c r="AY112" s="17" t="s">
        <v>141</v>
      </c>
      <c r="BE112" s="224">
        <f>IF(N112="základní",J112,0)</f>
        <v>0</v>
      </c>
      <c r="BF112" s="224">
        <f>IF(N112="snížená",J112,0)</f>
        <v>0</v>
      </c>
      <c r="BG112" s="224">
        <f>IF(N112="zákl. přenesená",J112,0)</f>
        <v>0</v>
      </c>
      <c r="BH112" s="224">
        <f>IF(N112="sníž. přenesená",J112,0)</f>
        <v>0</v>
      </c>
      <c r="BI112" s="224">
        <f>IF(N112="nulová",J112,0)</f>
        <v>0</v>
      </c>
      <c r="BJ112" s="17" t="s">
        <v>80</v>
      </c>
      <c r="BK112" s="224">
        <f>ROUND(I112*H112,2)</f>
        <v>0</v>
      </c>
      <c r="BL112" s="17" t="s">
        <v>147</v>
      </c>
      <c r="BM112" s="223" t="s">
        <v>637</v>
      </c>
    </row>
    <row r="113" s="12" customFormat="1" ht="22.8" customHeight="1">
      <c r="A113" s="12"/>
      <c r="B113" s="196"/>
      <c r="C113" s="197"/>
      <c r="D113" s="198" t="s">
        <v>72</v>
      </c>
      <c r="E113" s="210" t="s">
        <v>83</v>
      </c>
      <c r="F113" s="210" t="s">
        <v>263</v>
      </c>
      <c r="G113" s="197"/>
      <c r="H113" s="197"/>
      <c r="I113" s="200"/>
      <c r="J113" s="211">
        <f>BK113</f>
        <v>0</v>
      </c>
      <c r="K113" s="197"/>
      <c r="L113" s="202"/>
      <c r="M113" s="203"/>
      <c r="N113" s="204"/>
      <c r="O113" s="204"/>
      <c r="P113" s="205">
        <f>P114</f>
        <v>0</v>
      </c>
      <c r="Q113" s="204"/>
      <c r="R113" s="205">
        <f>R114</f>
        <v>0.4378276357</v>
      </c>
      <c r="S113" s="204"/>
      <c r="T113" s="206">
        <f>T114</f>
        <v>0</v>
      </c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R113" s="207" t="s">
        <v>80</v>
      </c>
      <c r="AT113" s="208" t="s">
        <v>72</v>
      </c>
      <c r="AU113" s="208" t="s">
        <v>80</v>
      </c>
      <c r="AY113" s="207" t="s">
        <v>141</v>
      </c>
      <c r="BK113" s="209">
        <f>BK114</f>
        <v>0</v>
      </c>
    </row>
    <row r="114" s="2" customFormat="1" ht="16.5" customHeight="1">
      <c r="A114" s="38"/>
      <c r="B114" s="39"/>
      <c r="C114" s="212" t="s">
        <v>160</v>
      </c>
      <c r="D114" s="212" t="s">
        <v>143</v>
      </c>
      <c r="E114" s="213" t="s">
        <v>638</v>
      </c>
      <c r="F114" s="214" t="s">
        <v>639</v>
      </c>
      <c r="G114" s="215" t="s">
        <v>195</v>
      </c>
      <c r="H114" s="216">
        <v>0.17499999999999999</v>
      </c>
      <c r="I114" s="217"/>
      <c r="J114" s="218">
        <f>ROUND(I114*H114,2)</f>
        <v>0</v>
      </c>
      <c r="K114" s="214" t="s">
        <v>19</v>
      </c>
      <c r="L114" s="44"/>
      <c r="M114" s="219" t="s">
        <v>19</v>
      </c>
      <c r="N114" s="220" t="s">
        <v>44</v>
      </c>
      <c r="O114" s="84"/>
      <c r="P114" s="221">
        <f>O114*H114</f>
        <v>0</v>
      </c>
      <c r="Q114" s="221">
        <v>2.5018722040000001</v>
      </c>
      <c r="R114" s="221">
        <f>Q114*H114</f>
        <v>0.4378276357</v>
      </c>
      <c r="S114" s="221">
        <v>0</v>
      </c>
      <c r="T114" s="222">
        <f>S114*H114</f>
        <v>0</v>
      </c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  <c r="AR114" s="223" t="s">
        <v>147</v>
      </c>
      <c r="AT114" s="223" t="s">
        <v>143</v>
      </c>
      <c r="AU114" s="223" t="s">
        <v>83</v>
      </c>
      <c r="AY114" s="17" t="s">
        <v>141</v>
      </c>
      <c r="BE114" s="224">
        <f>IF(N114="základní",J114,0)</f>
        <v>0</v>
      </c>
      <c r="BF114" s="224">
        <f>IF(N114="snížená",J114,0)</f>
        <v>0</v>
      </c>
      <c r="BG114" s="224">
        <f>IF(N114="zákl. přenesená",J114,0)</f>
        <v>0</v>
      </c>
      <c r="BH114" s="224">
        <f>IF(N114="sníž. přenesená",J114,0)</f>
        <v>0</v>
      </c>
      <c r="BI114" s="224">
        <f>IF(N114="nulová",J114,0)</f>
        <v>0</v>
      </c>
      <c r="BJ114" s="17" t="s">
        <v>80</v>
      </c>
      <c r="BK114" s="224">
        <f>ROUND(I114*H114,2)</f>
        <v>0</v>
      </c>
      <c r="BL114" s="17" t="s">
        <v>147</v>
      </c>
      <c r="BM114" s="223" t="s">
        <v>640</v>
      </c>
    </row>
    <row r="115" s="12" customFormat="1" ht="22.8" customHeight="1">
      <c r="A115" s="12"/>
      <c r="B115" s="196"/>
      <c r="C115" s="197"/>
      <c r="D115" s="198" t="s">
        <v>72</v>
      </c>
      <c r="E115" s="210" t="s">
        <v>153</v>
      </c>
      <c r="F115" s="210" t="s">
        <v>641</v>
      </c>
      <c r="G115" s="197"/>
      <c r="H115" s="197"/>
      <c r="I115" s="200"/>
      <c r="J115" s="211">
        <f>BK115</f>
        <v>0</v>
      </c>
      <c r="K115" s="197"/>
      <c r="L115" s="202"/>
      <c r="M115" s="203"/>
      <c r="N115" s="204"/>
      <c r="O115" s="204"/>
      <c r="P115" s="205">
        <f>SUM(P116:P117)</f>
        <v>0</v>
      </c>
      <c r="Q115" s="204"/>
      <c r="R115" s="205">
        <f>SUM(R116:R117)</f>
        <v>0.47311259999999999</v>
      </c>
      <c r="S115" s="204"/>
      <c r="T115" s="206">
        <f>SUM(T116:T117)</f>
        <v>0</v>
      </c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R115" s="207" t="s">
        <v>80</v>
      </c>
      <c r="AT115" s="208" t="s">
        <v>72</v>
      </c>
      <c r="AU115" s="208" t="s">
        <v>80</v>
      </c>
      <c r="AY115" s="207" t="s">
        <v>141</v>
      </c>
      <c r="BK115" s="209">
        <f>SUM(BK116:BK117)</f>
        <v>0</v>
      </c>
    </row>
    <row r="116" s="2" customFormat="1" ht="21.75" customHeight="1">
      <c r="A116" s="38"/>
      <c r="B116" s="39"/>
      <c r="C116" s="212" t="s">
        <v>164</v>
      </c>
      <c r="D116" s="212" t="s">
        <v>143</v>
      </c>
      <c r="E116" s="213" t="s">
        <v>642</v>
      </c>
      <c r="F116" s="214" t="s">
        <v>643</v>
      </c>
      <c r="G116" s="215" t="s">
        <v>195</v>
      </c>
      <c r="H116" s="216">
        <v>0.16200000000000001</v>
      </c>
      <c r="I116" s="217"/>
      <c r="J116" s="218">
        <f>ROUND(I116*H116,2)</f>
        <v>0</v>
      </c>
      <c r="K116" s="214" t="s">
        <v>19</v>
      </c>
      <c r="L116" s="44"/>
      <c r="M116" s="219" t="s">
        <v>19</v>
      </c>
      <c r="N116" s="220" t="s">
        <v>44</v>
      </c>
      <c r="O116" s="84"/>
      <c r="P116" s="221">
        <f>O116*H116</f>
        <v>0</v>
      </c>
      <c r="Q116" s="221">
        <v>2.5773000000000001</v>
      </c>
      <c r="R116" s="221">
        <f>Q116*H116</f>
        <v>0.41752260000000002</v>
      </c>
      <c r="S116" s="221">
        <v>0</v>
      </c>
      <c r="T116" s="222">
        <f>S116*H116</f>
        <v>0</v>
      </c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  <c r="AR116" s="223" t="s">
        <v>147</v>
      </c>
      <c r="AT116" s="223" t="s">
        <v>143</v>
      </c>
      <c r="AU116" s="223" t="s">
        <v>83</v>
      </c>
      <c r="AY116" s="17" t="s">
        <v>141</v>
      </c>
      <c r="BE116" s="224">
        <f>IF(N116="základní",J116,0)</f>
        <v>0</v>
      </c>
      <c r="BF116" s="224">
        <f>IF(N116="snížená",J116,0)</f>
        <v>0</v>
      </c>
      <c r="BG116" s="224">
        <f>IF(N116="zákl. přenesená",J116,0)</f>
        <v>0</v>
      </c>
      <c r="BH116" s="224">
        <f>IF(N116="sníž. přenesená",J116,0)</f>
        <v>0</v>
      </c>
      <c r="BI116" s="224">
        <f>IF(N116="nulová",J116,0)</f>
        <v>0</v>
      </c>
      <c r="BJ116" s="17" t="s">
        <v>80</v>
      </c>
      <c r="BK116" s="224">
        <f>ROUND(I116*H116,2)</f>
        <v>0</v>
      </c>
      <c r="BL116" s="17" t="s">
        <v>147</v>
      </c>
      <c r="BM116" s="223" t="s">
        <v>644</v>
      </c>
    </row>
    <row r="117" s="2" customFormat="1" ht="16.5" customHeight="1">
      <c r="A117" s="38"/>
      <c r="B117" s="39"/>
      <c r="C117" s="212" t="s">
        <v>168</v>
      </c>
      <c r="D117" s="212" t="s">
        <v>143</v>
      </c>
      <c r="E117" s="213" t="s">
        <v>645</v>
      </c>
      <c r="F117" s="214" t="s">
        <v>646</v>
      </c>
      <c r="G117" s="215" t="s">
        <v>231</v>
      </c>
      <c r="H117" s="216">
        <v>0.050999999999999997</v>
      </c>
      <c r="I117" s="217"/>
      <c r="J117" s="218">
        <f>ROUND(I117*H117,2)</f>
        <v>0</v>
      </c>
      <c r="K117" s="214" t="s">
        <v>19</v>
      </c>
      <c r="L117" s="44"/>
      <c r="M117" s="219" t="s">
        <v>19</v>
      </c>
      <c r="N117" s="220" t="s">
        <v>44</v>
      </c>
      <c r="O117" s="84"/>
      <c r="P117" s="221">
        <f>O117*H117</f>
        <v>0</v>
      </c>
      <c r="Q117" s="221">
        <v>1.0900000000000001</v>
      </c>
      <c r="R117" s="221">
        <f>Q117*H117</f>
        <v>0.055590000000000001</v>
      </c>
      <c r="S117" s="221">
        <v>0</v>
      </c>
      <c r="T117" s="222">
        <f>S117*H117</f>
        <v>0</v>
      </c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  <c r="AR117" s="223" t="s">
        <v>147</v>
      </c>
      <c r="AT117" s="223" t="s">
        <v>143</v>
      </c>
      <c r="AU117" s="223" t="s">
        <v>83</v>
      </c>
      <c r="AY117" s="17" t="s">
        <v>141</v>
      </c>
      <c r="BE117" s="224">
        <f>IF(N117="základní",J117,0)</f>
        <v>0</v>
      </c>
      <c r="BF117" s="224">
        <f>IF(N117="snížená",J117,0)</f>
        <v>0</v>
      </c>
      <c r="BG117" s="224">
        <f>IF(N117="zákl. přenesená",J117,0)</f>
        <v>0</v>
      </c>
      <c r="BH117" s="224">
        <f>IF(N117="sníž. přenesená",J117,0)</f>
        <v>0</v>
      </c>
      <c r="BI117" s="224">
        <f>IF(N117="nulová",J117,0)</f>
        <v>0</v>
      </c>
      <c r="BJ117" s="17" t="s">
        <v>80</v>
      </c>
      <c r="BK117" s="224">
        <f>ROUND(I117*H117,2)</f>
        <v>0</v>
      </c>
      <c r="BL117" s="17" t="s">
        <v>147</v>
      </c>
      <c r="BM117" s="223" t="s">
        <v>647</v>
      </c>
    </row>
    <row r="118" s="12" customFormat="1" ht="22.8" customHeight="1">
      <c r="A118" s="12"/>
      <c r="B118" s="196"/>
      <c r="C118" s="197"/>
      <c r="D118" s="198" t="s">
        <v>72</v>
      </c>
      <c r="E118" s="210" t="s">
        <v>164</v>
      </c>
      <c r="F118" s="210" t="s">
        <v>648</v>
      </c>
      <c r="G118" s="197"/>
      <c r="H118" s="197"/>
      <c r="I118" s="200"/>
      <c r="J118" s="211">
        <f>BK118</f>
        <v>0</v>
      </c>
      <c r="K118" s="197"/>
      <c r="L118" s="202"/>
      <c r="M118" s="203"/>
      <c r="N118" s="204"/>
      <c r="O118" s="204"/>
      <c r="P118" s="205">
        <f>SUM(P119:P121)</f>
        <v>0</v>
      </c>
      <c r="Q118" s="204"/>
      <c r="R118" s="205">
        <f>SUM(R119:R121)</f>
        <v>0.0496452</v>
      </c>
      <c r="S118" s="204"/>
      <c r="T118" s="206">
        <f>SUM(T119:T121)</f>
        <v>0</v>
      </c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R118" s="207" t="s">
        <v>80</v>
      </c>
      <c r="AT118" s="208" t="s">
        <v>72</v>
      </c>
      <c r="AU118" s="208" t="s">
        <v>80</v>
      </c>
      <c r="AY118" s="207" t="s">
        <v>141</v>
      </c>
      <c r="BK118" s="209">
        <f>SUM(BK119:BK121)</f>
        <v>0</v>
      </c>
    </row>
    <row r="119" s="2" customFormat="1" ht="16.5" customHeight="1">
      <c r="A119" s="38"/>
      <c r="B119" s="39"/>
      <c r="C119" s="212" t="s">
        <v>172</v>
      </c>
      <c r="D119" s="212" t="s">
        <v>143</v>
      </c>
      <c r="E119" s="213" t="s">
        <v>649</v>
      </c>
      <c r="F119" s="214" t="s">
        <v>650</v>
      </c>
      <c r="G119" s="215" t="s">
        <v>146</v>
      </c>
      <c r="H119" s="216">
        <v>2.7000000000000002</v>
      </c>
      <c r="I119" s="217"/>
      <c r="J119" s="218">
        <f>ROUND(I119*H119,2)</f>
        <v>0</v>
      </c>
      <c r="K119" s="214" t="s">
        <v>19</v>
      </c>
      <c r="L119" s="44"/>
      <c r="M119" s="219" t="s">
        <v>19</v>
      </c>
      <c r="N119" s="220" t="s">
        <v>44</v>
      </c>
      <c r="O119" s="84"/>
      <c r="P119" s="221">
        <f>O119*H119</f>
        <v>0</v>
      </c>
      <c r="Q119" s="221">
        <v>0.000126</v>
      </c>
      <c r="R119" s="221">
        <f>Q119*H119</f>
        <v>0.00034020000000000003</v>
      </c>
      <c r="S119" s="221">
        <v>0</v>
      </c>
      <c r="T119" s="222">
        <f>S119*H119</f>
        <v>0</v>
      </c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  <c r="AR119" s="223" t="s">
        <v>147</v>
      </c>
      <c r="AT119" s="223" t="s">
        <v>143</v>
      </c>
      <c r="AU119" s="223" t="s">
        <v>83</v>
      </c>
      <c r="AY119" s="17" t="s">
        <v>141</v>
      </c>
      <c r="BE119" s="224">
        <f>IF(N119="základní",J119,0)</f>
        <v>0</v>
      </c>
      <c r="BF119" s="224">
        <f>IF(N119="snížená",J119,0)</f>
        <v>0</v>
      </c>
      <c r="BG119" s="224">
        <f>IF(N119="zákl. přenesená",J119,0)</f>
        <v>0</v>
      </c>
      <c r="BH119" s="224">
        <f>IF(N119="sníž. přenesená",J119,0)</f>
        <v>0</v>
      </c>
      <c r="BI119" s="224">
        <f>IF(N119="nulová",J119,0)</f>
        <v>0</v>
      </c>
      <c r="BJ119" s="17" t="s">
        <v>80</v>
      </c>
      <c r="BK119" s="224">
        <f>ROUND(I119*H119,2)</f>
        <v>0</v>
      </c>
      <c r="BL119" s="17" t="s">
        <v>147</v>
      </c>
      <c r="BM119" s="223" t="s">
        <v>651</v>
      </c>
    </row>
    <row r="120" s="2" customFormat="1" ht="24.15" customHeight="1">
      <c r="A120" s="38"/>
      <c r="B120" s="39"/>
      <c r="C120" s="212" t="s">
        <v>176</v>
      </c>
      <c r="D120" s="212" t="s">
        <v>143</v>
      </c>
      <c r="E120" s="213" t="s">
        <v>652</v>
      </c>
      <c r="F120" s="214" t="s">
        <v>653</v>
      </c>
      <c r="G120" s="215" t="s">
        <v>146</v>
      </c>
      <c r="H120" s="216">
        <v>2.7000000000000002</v>
      </c>
      <c r="I120" s="217"/>
      <c r="J120" s="218">
        <f>ROUND(I120*H120,2)</f>
        <v>0</v>
      </c>
      <c r="K120" s="214" t="s">
        <v>19</v>
      </c>
      <c r="L120" s="44"/>
      <c r="M120" s="219" t="s">
        <v>19</v>
      </c>
      <c r="N120" s="220" t="s">
        <v>44</v>
      </c>
      <c r="O120" s="84"/>
      <c r="P120" s="221">
        <f>O120*H120</f>
        <v>0</v>
      </c>
      <c r="Q120" s="221">
        <v>0.01575</v>
      </c>
      <c r="R120" s="221">
        <f>Q120*H120</f>
        <v>0.042525</v>
      </c>
      <c r="S120" s="221">
        <v>0</v>
      </c>
      <c r="T120" s="222">
        <f>S120*H120</f>
        <v>0</v>
      </c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  <c r="AR120" s="223" t="s">
        <v>147</v>
      </c>
      <c r="AT120" s="223" t="s">
        <v>143</v>
      </c>
      <c r="AU120" s="223" t="s">
        <v>83</v>
      </c>
      <c r="AY120" s="17" t="s">
        <v>141</v>
      </c>
      <c r="BE120" s="224">
        <f>IF(N120="základní",J120,0)</f>
        <v>0</v>
      </c>
      <c r="BF120" s="224">
        <f>IF(N120="snížená",J120,0)</f>
        <v>0</v>
      </c>
      <c r="BG120" s="224">
        <f>IF(N120="zákl. přenesená",J120,0)</f>
        <v>0</v>
      </c>
      <c r="BH120" s="224">
        <f>IF(N120="sníž. přenesená",J120,0)</f>
        <v>0</v>
      </c>
      <c r="BI120" s="224">
        <f>IF(N120="nulová",J120,0)</f>
        <v>0</v>
      </c>
      <c r="BJ120" s="17" t="s">
        <v>80</v>
      </c>
      <c r="BK120" s="224">
        <f>ROUND(I120*H120,2)</f>
        <v>0</v>
      </c>
      <c r="BL120" s="17" t="s">
        <v>147</v>
      </c>
      <c r="BM120" s="223" t="s">
        <v>654</v>
      </c>
    </row>
    <row r="121" s="2" customFormat="1" ht="16.5" customHeight="1">
      <c r="A121" s="38"/>
      <c r="B121" s="39"/>
      <c r="C121" s="212" t="s">
        <v>180</v>
      </c>
      <c r="D121" s="212" t="s">
        <v>143</v>
      </c>
      <c r="E121" s="213" t="s">
        <v>655</v>
      </c>
      <c r="F121" s="214" t="s">
        <v>656</v>
      </c>
      <c r="G121" s="215" t="s">
        <v>183</v>
      </c>
      <c r="H121" s="216">
        <v>4.5199999999999996</v>
      </c>
      <c r="I121" s="217"/>
      <c r="J121" s="218">
        <f>ROUND(I121*H121,2)</f>
        <v>0</v>
      </c>
      <c r="K121" s="214" t="s">
        <v>19</v>
      </c>
      <c r="L121" s="44"/>
      <c r="M121" s="219" t="s">
        <v>19</v>
      </c>
      <c r="N121" s="220" t="s">
        <v>44</v>
      </c>
      <c r="O121" s="84"/>
      <c r="P121" s="221">
        <f>O121*H121</f>
        <v>0</v>
      </c>
      <c r="Q121" s="221">
        <v>0.0015</v>
      </c>
      <c r="R121" s="221">
        <f>Q121*H121</f>
        <v>0.0067799999999999996</v>
      </c>
      <c r="S121" s="221">
        <v>0</v>
      </c>
      <c r="T121" s="222">
        <f>S121*H121</f>
        <v>0</v>
      </c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  <c r="AR121" s="223" t="s">
        <v>147</v>
      </c>
      <c r="AT121" s="223" t="s">
        <v>143</v>
      </c>
      <c r="AU121" s="223" t="s">
        <v>83</v>
      </c>
      <c r="AY121" s="17" t="s">
        <v>141</v>
      </c>
      <c r="BE121" s="224">
        <f>IF(N121="základní",J121,0)</f>
        <v>0</v>
      </c>
      <c r="BF121" s="224">
        <f>IF(N121="snížená",J121,0)</f>
        <v>0</v>
      </c>
      <c r="BG121" s="224">
        <f>IF(N121="zákl. přenesená",J121,0)</f>
        <v>0</v>
      </c>
      <c r="BH121" s="224">
        <f>IF(N121="sníž. přenesená",J121,0)</f>
        <v>0</v>
      </c>
      <c r="BI121" s="224">
        <f>IF(N121="nulová",J121,0)</f>
        <v>0</v>
      </c>
      <c r="BJ121" s="17" t="s">
        <v>80</v>
      </c>
      <c r="BK121" s="224">
        <f>ROUND(I121*H121,2)</f>
        <v>0</v>
      </c>
      <c r="BL121" s="17" t="s">
        <v>147</v>
      </c>
      <c r="BM121" s="223" t="s">
        <v>657</v>
      </c>
    </row>
    <row r="122" s="12" customFormat="1" ht="22.8" customHeight="1">
      <c r="A122" s="12"/>
      <c r="B122" s="196"/>
      <c r="C122" s="197"/>
      <c r="D122" s="198" t="s">
        <v>72</v>
      </c>
      <c r="E122" s="210" t="s">
        <v>176</v>
      </c>
      <c r="F122" s="210" t="s">
        <v>334</v>
      </c>
      <c r="G122" s="197"/>
      <c r="H122" s="197"/>
      <c r="I122" s="200"/>
      <c r="J122" s="211">
        <f>BK122</f>
        <v>0</v>
      </c>
      <c r="K122" s="197"/>
      <c r="L122" s="202"/>
      <c r="M122" s="203"/>
      <c r="N122" s="204"/>
      <c r="O122" s="204"/>
      <c r="P122" s="205">
        <f>SUM(P123:P128)</f>
        <v>0</v>
      </c>
      <c r="Q122" s="204"/>
      <c r="R122" s="205">
        <f>SUM(R123:R128)</f>
        <v>0</v>
      </c>
      <c r="S122" s="204"/>
      <c r="T122" s="206">
        <f>SUM(T123:T128)</f>
        <v>1.8906500000000004</v>
      </c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R122" s="207" t="s">
        <v>80</v>
      </c>
      <c r="AT122" s="208" t="s">
        <v>72</v>
      </c>
      <c r="AU122" s="208" t="s">
        <v>80</v>
      </c>
      <c r="AY122" s="207" t="s">
        <v>141</v>
      </c>
      <c r="BK122" s="209">
        <f>SUM(BK123:BK128)</f>
        <v>0</v>
      </c>
    </row>
    <row r="123" s="2" customFormat="1" ht="21.75" customHeight="1">
      <c r="A123" s="38"/>
      <c r="B123" s="39"/>
      <c r="C123" s="212" t="s">
        <v>185</v>
      </c>
      <c r="D123" s="212" t="s">
        <v>143</v>
      </c>
      <c r="E123" s="213" t="s">
        <v>658</v>
      </c>
      <c r="F123" s="214" t="s">
        <v>659</v>
      </c>
      <c r="G123" s="215" t="s">
        <v>146</v>
      </c>
      <c r="H123" s="216">
        <v>0.875</v>
      </c>
      <c r="I123" s="217"/>
      <c r="J123" s="218">
        <f>ROUND(I123*H123,2)</f>
        <v>0</v>
      </c>
      <c r="K123" s="214" t="s">
        <v>19</v>
      </c>
      <c r="L123" s="44"/>
      <c r="M123" s="219" t="s">
        <v>19</v>
      </c>
      <c r="N123" s="220" t="s">
        <v>44</v>
      </c>
      <c r="O123" s="84"/>
      <c r="P123" s="221">
        <f>O123*H123</f>
        <v>0</v>
      </c>
      <c r="Q123" s="221">
        <v>0</v>
      </c>
      <c r="R123" s="221">
        <f>Q123*H123</f>
        <v>0</v>
      </c>
      <c r="S123" s="221">
        <v>0.27200000000000002</v>
      </c>
      <c r="T123" s="222">
        <f>S123*H123</f>
        <v>0.23800000000000002</v>
      </c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  <c r="AR123" s="223" t="s">
        <v>147</v>
      </c>
      <c r="AT123" s="223" t="s">
        <v>143</v>
      </c>
      <c r="AU123" s="223" t="s">
        <v>83</v>
      </c>
      <c r="AY123" s="17" t="s">
        <v>141</v>
      </c>
      <c r="BE123" s="224">
        <f>IF(N123="základní",J123,0)</f>
        <v>0</v>
      </c>
      <c r="BF123" s="224">
        <f>IF(N123="snížená",J123,0)</f>
        <v>0</v>
      </c>
      <c r="BG123" s="224">
        <f>IF(N123="zákl. přenesená",J123,0)</f>
        <v>0</v>
      </c>
      <c r="BH123" s="224">
        <f>IF(N123="sníž. přenesená",J123,0)</f>
        <v>0</v>
      </c>
      <c r="BI123" s="224">
        <f>IF(N123="nulová",J123,0)</f>
        <v>0</v>
      </c>
      <c r="BJ123" s="17" t="s">
        <v>80</v>
      </c>
      <c r="BK123" s="224">
        <f>ROUND(I123*H123,2)</f>
        <v>0</v>
      </c>
      <c r="BL123" s="17" t="s">
        <v>147</v>
      </c>
      <c r="BM123" s="223" t="s">
        <v>660</v>
      </c>
    </row>
    <row r="124" s="2" customFormat="1" ht="16.5" customHeight="1">
      <c r="A124" s="38"/>
      <c r="B124" s="39"/>
      <c r="C124" s="212" t="s">
        <v>8</v>
      </c>
      <c r="D124" s="212" t="s">
        <v>143</v>
      </c>
      <c r="E124" s="213" t="s">
        <v>661</v>
      </c>
      <c r="F124" s="214" t="s">
        <v>662</v>
      </c>
      <c r="G124" s="215" t="s">
        <v>195</v>
      </c>
      <c r="H124" s="216">
        <v>0.219</v>
      </c>
      <c r="I124" s="217"/>
      <c r="J124" s="218">
        <f>ROUND(I124*H124,2)</f>
        <v>0</v>
      </c>
      <c r="K124" s="214" t="s">
        <v>19</v>
      </c>
      <c r="L124" s="44"/>
      <c r="M124" s="219" t="s">
        <v>19</v>
      </c>
      <c r="N124" s="220" t="s">
        <v>44</v>
      </c>
      <c r="O124" s="84"/>
      <c r="P124" s="221">
        <f>O124*H124</f>
        <v>0</v>
      </c>
      <c r="Q124" s="221">
        <v>0</v>
      </c>
      <c r="R124" s="221">
        <f>Q124*H124</f>
        <v>0</v>
      </c>
      <c r="S124" s="221">
        <v>2.2000000000000002</v>
      </c>
      <c r="T124" s="222">
        <f>S124*H124</f>
        <v>0.48180000000000006</v>
      </c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  <c r="AR124" s="223" t="s">
        <v>147</v>
      </c>
      <c r="AT124" s="223" t="s">
        <v>143</v>
      </c>
      <c r="AU124" s="223" t="s">
        <v>83</v>
      </c>
      <c r="AY124" s="17" t="s">
        <v>141</v>
      </c>
      <c r="BE124" s="224">
        <f>IF(N124="základní",J124,0)</f>
        <v>0</v>
      </c>
      <c r="BF124" s="224">
        <f>IF(N124="snížená",J124,0)</f>
        <v>0</v>
      </c>
      <c r="BG124" s="224">
        <f>IF(N124="zákl. přenesená",J124,0)</f>
        <v>0</v>
      </c>
      <c r="BH124" s="224">
        <f>IF(N124="sníž. přenesená",J124,0)</f>
        <v>0</v>
      </c>
      <c r="BI124" s="224">
        <f>IF(N124="nulová",J124,0)</f>
        <v>0</v>
      </c>
      <c r="BJ124" s="17" t="s">
        <v>80</v>
      </c>
      <c r="BK124" s="224">
        <f>ROUND(I124*H124,2)</f>
        <v>0</v>
      </c>
      <c r="BL124" s="17" t="s">
        <v>147</v>
      </c>
      <c r="BM124" s="223" t="s">
        <v>663</v>
      </c>
    </row>
    <row r="125" s="2" customFormat="1" ht="21.75" customHeight="1">
      <c r="A125" s="38"/>
      <c r="B125" s="39"/>
      <c r="C125" s="212" t="s">
        <v>192</v>
      </c>
      <c r="D125" s="212" t="s">
        <v>143</v>
      </c>
      <c r="E125" s="213" t="s">
        <v>664</v>
      </c>
      <c r="F125" s="214" t="s">
        <v>665</v>
      </c>
      <c r="G125" s="215" t="s">
        <v>195</v>
      </c>
      <c r="H125" s="216">
        <v>0.438</v>
      </c>
      <c r="I125" s="217"/>
      <c r="J125" s="218">
        <f>ROUND(I125*H125,2)</f>
        <v>0</v>
      </c>
      <c r="K125" s="214" t="s">
        <v>19</v>
      </c>
      <c r="L125" s="44"/>
      <c r="M125" s="219" t="s">
        <v>19</v>
      </c>
      <c r="N125" s="220" t="s">
        <v>44</v>
      </c>
      <c r="O125" s="84"/>
      <c r="P125" s="221">
        <f>O125*H125</f>
        <v>0</v>
      </c>
      <c r="Q125" s="221">
        <v>0</v>
      </c>
      <c r="R125" s="221">
        <f>Q125*H125</f>
        <v>0</v>
      </c>
      <c r="S125" s="221">
        <v>1.3999999999999999</v>
      </c>
      <c r="T125" s="222">
        <f>S125*H125</f>
        <v>0.61319999999999997</v>
      </c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  <c r="AR125" s="223" t="s">
        <v>147</v>
      </c>
      <c r="AT125" s="223" t="s">
        <v>143</v>
      </c>
      <c r="AU125" s="223" t="s">
        <v>83</v>
      </c>
      <c r="AY125" s="17" t="s">
        <v>141</v>
      </c>
      <c r="BE125" s="224">
        <f>IF(N125="základní",J125,0)</f>
        <v>0</v>
      </c>
      <c r="BF125" s="224">
        <f>IF(N125="snížená",J125,0)</f>
        <v>0</v>
      </c>
      <c r="BG125" s="224">
        <f>IF(N125="zákl. přenesená",J125,0)</f>
        <v>0</v>
      </c>
      <c r="BH125" s="224">
        <f>IF(N125="sníž. přenesená",J125,0)</f>
        <v>0</v>
      </c>
      <c r="BI125" s="224">
        <f>IF(N125="nulová",J125,0)</f>
        <v>0</v>
      </c>
      <c r="BJ125" s="17" t="s">
        <v>80</v>
      </c>
      <c r="BK125" s="224">
        <f>ROUND(I125*H125,2)</f>
        <v>0</v>
      </c>
      <c r="BL125" s="17" t="s">
        <v>147</v>
      </c>
      <c r="BM125" s="223" t="s">
        <v>666</v>
      </c>
    </row>
    <row r="126" s="2" customFormat="1" ht="24.15" customHeight="1">
      <c r="A126" s="38"/>
      <c r="B126" s="39"/>
      <c r="C126" s="212" t="s">
        <v>197</v>
      </c>
      <c r="D126" s="212" t="s">
        <v>143</v>
      </c>
      <c r="E126" s="213" t="s">
        <v>667</v>
      </c>
      <c r="F126" s="214" t="s">
        <v>668</v>
      </c>
      <c r="G126" s="215" t="s">
        <v>151</v>
      </c>
      <c r="H126" s="216">
        <v>4</v>
      </c>
      <c r="I126" s="217"/>
      <c r="J126" s="218">
        <f>ROUND(I126*H126,2)</f>
        <v>0</v>
      </c>
      <c r="K126" s="214" t="s">
        <v>19</v>
      </c>
      <c r="L126" s="44"/>
      <c r="M126" s="219" t="s">
        <v>19</v>
      </c>
      <c r="N126" s="220" t="s">
        <v>44</v>
      </c>
      <c r="O126" s="84"/>
      <c r="P126" s="221">
        <f>O126*H126</f>
        <v>0</v>
      </c>
      <c r="Q126" s="221">
        <v>0</v>
      </c>
      <c r="R126" s="221">
        <f>Q126*H126</f>
        <v>0</v>
      </c>
      <c r="S126" s="221">
        <v>0.025000000000000001</v>
      </c>
      <c r="T126" s="222">
        <f>S126*H126</f>
        <v>0.10000000000000001</v>
      </c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R126" s="223" t="s">
        <v>147</v>
      </c>
      <c r="AT126" s="223" t="s">
        <v>143</v>
      </c>
      <c r="AU126" s="223" t="s">
        <v>83</v>
      </c>
      <c r="AY126" s="17" t="s">
        <v>141</v>
      </c>
      <c r="BE126" s="224">
        <f>IF(N126="základní",J126,0)</f>
        <v>0</v>
      </c>
      <c r="BF126" s="224">
        <f>IF(N126="snížená",J126,0)</f>
        <v>0</v>
      </c>
      <c r="BG126" s="224">
        <f>IF(N126="zákl. přenesená",J126,0)</f>
        <v>0</v>
      </c>
      <c r="BH126" s="224">
        <f>IF(N126="sníž. přenesená",J126,0)</f>
        <v>0</v>
      </c>
      <c r="BI126" s="224">
        <f>IF(N126="nulová",J126,0)</f>
        <v>0</v>
      </c>
      <c r="BJ126" s="17" t="s">
        <v>80</v>
      </c>
      <c r="BK126" s="224">
        <f>ROUND(I126*H126,2)</f>
        <v>0</v>
      </c>
      <c r="BL126" s="17" t="s">
        <v>147</v>
      </c>
      <c r="BM126" s="223" t="s">
        <v>669</v>
      </c>
    </row>
    <row r="127" s="2" customFormat="1" ht="24.15" customHeight="1">
      <c r="A127" s="38"/>
      <c r="B127" s="39"/>
      <c r="C127" s="212" t="s">
        <v>201</v>
      </c>
      <c r="D127" s="212" t="s">
        <v>143</v>
      </c>
      <c r="E127" s="213" t="s">
        <v>670</v>
      </c>
      <c r="F127" s="214" t="s">
        <v>671</v>
      </c>
      <c r="G127" s="215" t="s">
        <v>146</v>
      </c>
      <c r="H127" s="216">
        <v>0.61499999999999999</v>
      </c>
      <c r="I127" s="217"/>
      <c r="J127" s="218">
        <f>ROUND(I127*H127,2)</f>
        <v>0</v>
      </c>
      <c r="K127" s="214" t="s">
        <v>19</v>
      </c>
      <c r="L127" s="44"/>
      <c r="M127" s="219" t="s">
        <v>19</v>
      </c>
      <c r="N127" s="220" t="s">
        <v>44</v>
      </c>
      <c r="O127" s="84"/>
      <c r="P127" s="221">
        <f>O127*H127</f>
        <v>0</v>
      </c>
      <c r="Q127" s="221">
        <v>0</v>
      </c>
      <c r="R127" s="221">
        <f>Q127*H127</f>
        <v>0</v>
      </c>
      <c r="S127" s="221">
        <v>0.27000000000000002</v>
      </c>
      <c r="T127" s="222">
        <f>S127*H127</f>
        <v>0.16605</v>
      </c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  <c r="AR127" s="223" t="s">
        <v>147</v>
      </c>
      <c r="AT127" s="223" t="s">
        <v>143</v>
      </c>
      <c r="AU127" s="223" t="s">
        <v>83</v>
      </c>
      <c r="AY127" s="17" t="s">
        <v>141</v>
      </c>
      <c r="BE127" s="224">
        <f>IF(N127="základní",J127,0)</f>
        <v>0</v>
      </c>
      <c r="BF127" s="224">
        <f>IF(N127="snížená",J127,0)</f>
        <v>0</v>
      </c>
      <c r="BG127" s="224">
        <f>IF(N127="zákl. přenesená",J127,0)</f>
        <v>0</v>
      </c>
      <c r="BH127" s="224">
        <f>IF(N127="sníž. přenesená",J127,0)</f>
        <v>0</v>
      </c>
      <c r="BI127" s="224">
        <f>IF(N127="nulová",J127,0)</f>
        <v>0</v>
      </c>
      <c r="BJ127" s="17" t="s">
        <v>80</v>
      </c>
      <c r="BK127" s="224">
        <f>ROUND(I127*H127,2)</f>
        <v>0</v>
      </c>
      <c r="BL127" s="17" t="s">
        <v>147</v>
      </c>
      <c r="BM127" s="223" t="s">
        <v>672</v>
      </c>
    </row>
    <row r="128" s="2" customFormat="1" ht="24.15" customHeight="1">
      <c r="A128" s="38"/>
      <c r="B128" s="39"/>
      <c r="C128" s="212" t="s">
        <v>205</v>
      </c>
      <c r="D128" s="212" t="s">
        <v>143</v>
      </c>
      <c r="E128" s="213" t="s">
        <v>673</v>
      </c>
      <c r="F128" s="214" t="s">
        <v>674</v>
      </c>
      <c r="G128" s="215" t="s">
        <v>146</v>
      </c>
      <c r="H128" s="216">
        <v>1.0800000000000001</v>
      </c>
      <c r="I128" s="217"/>
      <c r="J128" s="218">
        <f>ROUND(I128*H128,2)</f>
        <v>0</v>
      </c>
      <c r="K128" s="214" t="s">
        <v>19</v>
      </c>
      <c r="L128" s="44"/>
      <c r="M128" s="219" t="s">
        <v>19</v>
      </c>
      <c r="N128" s="220" t="s">
        <v>44</v>
      </c>
      <c r="O128" s="84"/>
      <c r="P128" s="221">
        <f>O128*H128</f>
        <v>0</v>
      </c>
      <c r="Q128" s="221">
        <v>0</v>
      </c>
      <c r="R128" s="221">
        <f>Q128*H128</f>
        <v>0</v>
      </c>
      <c r="S128" s="221">
        <v>0.27000000000000002</v>
      </c>
      <c r="T128" s="222">
        <f>S128*H128</f>
        <v>0.29160000000000003</v>
      </c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R128" s="223" t="s">
        <v>147</v>
      </c>
      <c r="AT128" s="223" t="s">
        <v>143</v>
      </c>
      <c r="AU128" s="223" t="s">
        <v>83</v>
      </c>
      <c r="AY128" s="17" t="s">
        <v>141</v>
      </c>
      <c r="BE128" s="224">
        <f>IF(N128="základní",J128,0)</f>
        <v>0</v>
      </c>
      <c r="BF128" s="224">
        <f>IF(N128="snížená",J128,0)</f>
        <v>0</v>
      </c>
      <c r="BG128" s="224">
        <f>IF(N128="zákl. přenesená",J128,0)</f>
        <v>0</v>
      </c>
      <c r="BH128" s="224">
        <f>IF(N128="sníž. přenesená",J128,0)</f>
        <v>0</v>
      </c>
      <c r="BI128" s="224">
        <f>IF(N128="nulová",J128,0)</f>
        <v>0</v>
      </c>
      <c r="BJ128" s="17" t="s">
        <v>80</v>
      </c>
      <c r="BK128" s="224">
        <f>ROUND(I128*H128,2)</f>
        <v>0</v>
      </c>
      <c r="BL128" s="17" t="s">
        <v>147</v>
      </c>
      <c r="BM128" s="223" t="s">
        <v>675</v>
      </c>
    </row>
    <row r="129" s="12" customFormat="1" ht="22.8" customHeight="1">
      <c r="A129" s="12"/>
      <c r="B129" s="196"/>
      <c r="C129" s="197"/>
      <c r="D129" s="198" t="s">
        <v>72</v>
      </c>
      <c r="E129" s="210" t="s">
        <v>371</v>
      </c>
      <c r="F129" s="210" t="s">
        <v>372</v>
      </c>
      <c r="G129" s="197"/>
      <c r="H129" s="197"/>
      <c r="I129" s="200"/>
      <c r="J129" s="211">
        <f>BK129</f>
        <v>0</v>
      </c>
      <c r="K129" s="197"/>
      <c r="L129" s="202"/>
      <c r="M129" s="203"/>
      <c r="N129" s="204"/>
      <c r="O129" s="204"/>
      <c r="P129" s="205">
        <f>SUM(P130:P134)</f>
        <v>0</v>
      </c>
      <c r="Q129" s="204"/>
      <c r="R129" s="205">
        <f>SUM(R130:R134)</f>
        <v>0</v>
      </c>
      <c r="S129" s="204"/>
      <c r="T129" s="206">
        <f>SUM(T130:T134)</f>
        <v>0</v>
      </c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R129" s="207" t="s">
        <v>80</v>
      </c>
      <c r="AT129" s="208" t="s">
        <v>72</v>
      </c>
      <c r="AU129" s="208" t="s">
        <v>80</v>
      </c>
      <c r="AY129" s="207" t="s">
        <v>141</v>
      </c>
      <c r="BK129" s="209">
        <f>SUM(BK130:BK134)</f>
        <v>0</v>
      </c>
    </row>
    <row r="130" s="2" customFormat="1" ht="21.75" customHeight="1">
      <c r="A130" s="38"/>
      <c r="B130" s="39"/>
      <c r="C130" s="212" t="s">
        <v>209</v>
      </c>
      <c r="D130" s="212" t="s">
        <v>143</v>
      </c>
      <c r="E130" s="213" t="s">
        <v>676</v>
      </c>
      <c r="F130" s="214" t="s">
        <v>677</v>
      </c>
      <c r="G130" s="215" t="s">
        <v>231</v>
      </c>
      <c r="H130" s="216">
        <v>1.891</v>
      </c>
      <c r="I130" s="217"/>
      <c r="J130" s="218">
        <f>ROUND(I130*H130,2)</f>
        <v>0</v>
      </c>
      <c r="K130" s="214" t="s">
        <v>19</v>
      </c>
      <c r="L130" s="44"/>
      <c r="M130" s="219" t="s">
        <v>19</v>
      </c>
      <c r="N130" s="220" t="s">
        <v>44</v>
      </c>
      <c r="O130" s="84"/>
      <c r="P130" s="221">
        <f>O130*H130</f>
        <v>0</v>
      </c>
      <c r="Q130" s="221">
        <v>0</v>
      </c>
      <c r="R130" s="221">
        <f>Q130*H130</f>
        <v>0</v>
      </c>
      <c r="S130" s="221">
        <v>0</v>
      </c>
      <c r="T130" s="222">
        <f>S130*H130</f>
        <v>0</v>
      </c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R130" s="223" t="s">
        <v>147</v>
      </c>
      <c r="AT130" s="223" t="s">
        <v>143</v>
      </c>
      <c r="AU130" s="223" t="s">
        <v>83</v>
      </c>
      <c r="AY130" s="17" t="s">
        <v>141</v>
      </c>
      <c r="BE130" s="224">
        <f>IF(N130="základní",J130,0)</f>
        <v>0</v>
      </c>
      <c r="BF130" s="224">
        <f>IF(N130="snížená",J130,0)</f>
        <v>0</v>
      </c>
      <c r="BG130" s="224">
        <f>IF(N130="zákl. přenesená",J130,0)</f>
        <v>0</v>
      </c>
      <c r="BH130" s="224">
        <f>IF(N130="sníž. přenesená",J130,0)</f>
        <v>0</v>
      </c>
      <c r="BI130" s="224">
        <f>IF(N130="nulová",J130,0)</f>
        <v>0</v>
      </c>
      <c r="BJ130" s="17" t="s">
        <v>80</v>
      </c>
      <c r="BK130" s="224">
        <f>ROUND(I130*H130,2)</f>
        <v>0</v>
      </c>
      <c r="BL130" s="17" t="s">
        <v>147</v>
      </c>
      <c r="BM130" s="223" t="s">
        <v>678</v>
      </c>
    </row>
    <row r="131" s="2" customFormat="1" ht="24.15" customHeight="1">
      <c r="A131" s="38"/>
      <c r="B131" s="39"/>
      <c r="C131" s="212" t="s">
        <v>213</v>
      </c>
      <c r="D131" s="212" t="s">
        <v>143</v>
      </c>
      <c r="E131" s="213" t="s">
        <v>679</v>
      </c>
      <c r="F131" s="214" t="s">
        <v>680</v>
      </c>
      <c r="G131" s="215" t="s">
        <v>231</v>
      </c>
      <c r="H131" s="216">
        <v>28.364999999999998</v>
      </c>
      <c r="I131" s="217"/>
      <c r="J131" s="218">
        <f>ROUND(I131*H131,2)</f>
        <v>0</v>
      </c>
      <c r="K131" s="214" t="s">
        <v>19</v>
      </c>
      <c r="L131" s="44"/>
      <c r="M131" s="219" t="s">
        <v>19</v>
      </c>
      <c r="N131" s="220" t="s">
        <v>44</v>
      </c>
      <c r="O131" s="84"/>
      <c r="P131" s="221">
        <f>O131*H131</f>
        <v>0</v>
      </c>
      <c r="Q131" s="221">
        <v>0</v>
      </c>
      <c r="R131" s="221">
        <f>Q131*H131</f>
        <v>0</v>
      </c>
      <c r="S131" s="221">
        <v>0</v>
      </c>
      <c r="T131" s="222">
        <f>S131*H131</f>
        <v>0</v>
      </c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R131" s="223" t="s">
        <v>147</v>
      </c>
      <c r="AT131" s="223" t="s">
        <v>143</v>
      </c>
      <c r="AU131" s="223" t="s">
        <v>83</v>
      </c>
      <c r="AY131" s="17" t="s">
        <v>141</v>
      </c>
      <c r="BE131" s="224">
        <f>IF(N131="základní",J131,0)</f>
        <v>0</v>
      </c>
      <c r="BF131" s="224">
        <f>IF(N131="snížená",J131,0)</f>
        <v>0</v>
      </c>
      <c r="BG131" s="224">
        <f>IF(N131="zákl. přenesená",J131,0)</f>
        <v>0</v>
      </c>
      <c r="BH131" s="224">
        <f>IF(N131="sníž. přenesená",J131,0)</f>
        <v>0</v>
      </c>
      <c r="BI131" s="224">
        <f>IF(N131="nulová",J131,0)</f>
        <v>0</v>
      </c>
      <c r="BJ131" s="17" t="s">
        <v>80</v>
      </c>
      <c r="BK131" s="224">
        <f>ROUND(I131*H131,2)</f>
        <v>0</v>
      </c>
      <c r="BL131" s="17" t="s">
        <v>147</v>
      </c>
      <c r="BM131" s="223" t="s">
        <v>681</v>
      </c>
    </row>
    <row r="132" s="2" customFormat="1" ht="24.15" customHeight="1">
      <c r="A132" s="38"/>
      <c r="B132" s="39"/>
      <c r="C132" s="212" t="s">
        <v>217</v>
      </c>
      <c r="D132" s="212" t="s">
        <v>143</v>
      </c>
      <c r="E132" s="213" t="s">
        <v>682</v>
      </c>
      <c r="F132" s="214" t="s">
        <v>387</v>
      </c>
      <c r="G132" s="215" t="s">
        <v>231</v>
      </c>
      <c r="H132" s="216">
        <v>0.023</v>
      </c>
      <c r="I132" s="217"/>
      <c r="J132" s="218">
        <f>ROUND(I132*H132,2)</f>
        <v>0</v>
      </c>
      <c r="K132" s="214" t="s">
        <v>19</v>
      </c>
      <c r="L132" s="44"/>
      <c r="M132" s="219" t="s">
        <v>19</v>
      </c>
      <c r="N132" s="220" t="s">
        <v>44</v>
      </c>
      <c r="O132" s="84"/>
      <c r="P132" s="221">
        <f>O132*H132</f>
        <v>0</v>
      </c>
      <c r="Q132" s="221">
        <v>0</v>
      </c>
      <c r="R132" s="221">
        <f>Q132*H132</f>
        <v>0</v>
      </c>
      <c r="S132" s="221">
        <v>0</v>
      </c>
      <c r="T132" s="222">
        <f>S132*H132</f>
        <v>0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R132" s="223" t="s">
        <v>147</v>
      </c>
      <c r="AT132" s="223" t="s">
        <v>143</v>
      </c>
      <c r="AU132" s="223" t="s">
        <v>83</v>
      </c>
      <c r="AY132" s="17" t="s">
        <v>141</v>
      </c>
      <c r="BE132" s="224">
        <f>IF(N132="základní",J132,0)</f>
        <v>0</v>
      </c>
      <c r="BF132" s="224">
        <f>IF(N132="snížená",J132,0)</f>
        <v>0</v>
      </c>
      <c r="BG132" s="224">
        <f>IF(N132="zákl. přenesená",J132,0)</f>
        <v>0</v>
      </c>
      <c r="BH132" s="224">
        <f>IF(N132="sníž. přenesená",J132,0)</f>
        <v>0</v>
      </c>
      <c r="BI132" s="224">
        <f>IF(N132="nulová",J132,0)</f>
        <v>0</v>
      </c>
      <c r="BJ132" s="17" t="s">
        <v>80</v>
      </c>
      <c r="BK132" s="224">
        <f>ROUND(I132*H132,2)</f>
        <v>0</v>
      </c>
      <c r="BL132" s="17" t="s">
        <v>147</v>
      </c>
      <c r="BM132" s="223" t="s">
        <v>683</v>
      </c>
    </row>
    <row r="133" s="2" customFormat="1" ht="24.15" customHeight="1">
      <c r="A133" s="38"/>
      <c r="B133" s="39"/>
      <c r="C133" s="212" t="s">
        <v>221</v>
      </c>
      <c r="D133" s="212" t="s">
        <v>143</v>
      </c>
      <c r="E133" s="213" t="s">
        <v>684</v>
      </c>
      <c r="F133" s="214" t="s">
        <v>685</v>
      </c>
      <c r="G133" s="215" t="s">
        <v>231</v>
      </c>
      <c r="H133" s="216">
        <v>0.023</v>
      </c>
      <c r="I133" s="217"/>
      <c r="J133" s="218">
        <f>ROUND(I133*H133,2)</f>
        <v>0</v>
      </c>
      <c r="K133" s="214" t="s">
        <v>19</v>
      </c>
      <c r="L133" s="44"/>
      <c r="M133" s="219" t="s">
        <v>19</v>
      </c>
      <c r="N133" s="220" t="s">
        <v>44</v>
      </c>
      <c r="O133" s="84"/>
      <c r="P133" s="221">
        <f>O133*H133</f>
        <v>0</v>
      </c>
      <c r="Q133" s="221">
        <v>0</v>
      </c>
      <c r="R133" s="221">
        <f>Q133*H133</f>
        <v>0</v>
      </c>
      <c r="S133" s="221">
        <v>0</v>
      </c>
      <c r="T133" s="222">
        <f>S133*H133</f>
        <v>0</v>
      </c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R133" s="223" t="s">
        <v>147</v>
      </c>
      <c r="AT133" s="223" t="s">
        <v>143</v>
      </c>
      <c r="AU133" s="223" t="s">
        <v>83</v>
      </c>
      <c r="AY133" s="17" t="s">
        <v>141</v>
      </c>
      <c r="BE133" s="224">
        <f>IF(N133="základní",J133,0)</f>
        <v>0</v>
      </c>
      <c r="BF133" s="224">
        <f>IF(N133="snížená",J133,0)</f>
        <v>0</v>
      </c>
      <c r="BG133" s="224">
        <f>IF(N133="zákl. přenesená",J133,0)</f>
        <v>0</v>
      </c>
      <c r="BH133" s="224">
        <f>IF(N133="sníž. přenesená",J133,0)</f>
        <v>0</v>
      </c>
      <c r="BI133" s="224">
        <f>IF(N133="nulová",J133,0)</f>
        <v>0</v>
      </c>
      <c r="BJ133" s="17" t="s">
        <v>80</v>
      </c>
      <c r="BK133" s="224">
        <f>ROUND(I133*H133,2)</f>
        <v>0</v>
      </c>
      <c r="BL133" s="17" t="s">
        <v>147</v>
      </c>
      <c r="BM133" s="223" t="s">
        <v>686</v>
      </c>
    </row>
    <row r="134" s="2" customFormat="1" ht="33" customHeight="1">
      <c r="A134" s="38"/>
      <c r="B134" s="39"/>
      <c r="C134" s="212" t="s">
        <v>7</v>
      </c>
      <c r="D134" s="212" t="s">
        <v>143</v>
      </c>
      <c r="E134" s="213" t="s">
        <v>687</v>
      </c>
      <c r="F134" s="214" t="s">
        <v>688</v>
      </c>
      <c r="G134" s="215" t="s">
        <v>231</v>
      </c>
      <c r="H134" s="216">
        <v>0.023</v>
      </c>
      <c r="I134" s="217"/>
      <c r="J134" s="218">
        <f>ROUND(I134*H134,2)</f>
        <v>0</v>
      </c>
      <c r="K134" s="214" t="s">
        <v>19</v>
      </c>
      <c r="L134" s="44"/>
      <c r="M134" s="219" t="s">
        <v>19</v>
      </c>
      <c r="N134" s="220" t="s">
        <v>44</v>
      </c>
      <c r="O134" s="84"/>
      <c r="P134" s="221">
        <f>O134*H134</f>
        <v>0</v>
      </c>
      <c r="Q134" s="221">
        <v>0</v>
      </c>
      <c r="R134" s="221">
        <f>Q134*H134</f>
        <v>0</v>
      </c>
      <c r="S134" s="221">
        <v>0</v>
      </c>
      <c r="T134" s="222">
        <f>S134*H134</f>
        <v>0</v>
      </c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R134" s="223" t="s">
        <v>147</v>
      </c>
      <c r="AT134" s="223" t="s">
        <v>143</v>
      </c>
      <c r="AU134" s="223" t="s">
        <v>83</v>
      </c>
      <c r="AY134" s="17" t="s">
        <v>141</v>
      </c>
      <c r="BE134" s="224">
        <f>IF(N134="základní",J134,0)</f>
        <v>0</v>
      </c>
      <c r="BF134" s="224">
        <f>IF(N134="snížená",J134,0)</f>
        <v>0</v>
      </c>
      <c r="BG134" s="224">
        <f>IF(N134="zákl. přenesená",J134,0)</f>
        <v>0</v>
      </c>
      <c r="BH134" s="224">
        <f>IF(N134="sníž. přenesená",J134,0)</f>
        <v>0</v>
      </c>
      <c r="BI134" s="224">
        <f>IF(N134="nulová",J134,0)</f>
        <v>0</v>
      </c>
      <c r="BJ134" s="17" t="s">
        <v>80</v>
      </c>
      <c r="BK134" s="224">
        <f>ROUND(I134*H134,2)</f>
        <v>0</v>
      </c>
      <c r="BL134" s="17" t="s">
        <v>147</v>
      </c>
      <c r="BM134" s="223" t="s">
        <v>689</v>
      </c>
    </row>
    <row r="135" s="12" customFormat="1" ht="22.8" customHeight="1">
      <c r="A135" s="12"/>
      <c r="B135" s="196"/>
      <c r="C135" s="197"/>
      <c r="D135" s="198" t="s">
        <v>72</v>
      </c>
      <c r="E135" s="210" t="s">
        <v>397</v>
      </c>
      <c r="F135" s="210" t="s">
        <v>398</v>
      </c>
      <c r="G135" s="197"/>
      <c r="H135" s="197"/>
      <c r="I135" s="200"/>
      <c r="J135" s="211">
        <f>BK135</f>
        <v>0</v>
      </c>
      <c r="K135" s="197"/>
      <c r="L135" s="202"/>
      <c r="M135" s="203"/>
      <c r="N135" s="204"/>
      <c r="O135" s="204"/>
      <c r="P135" s="205">
        <f>P136</f>
        <v>0</v>
      </c>
      <c r="Q135" s="204"/>
      <c r="R135" s="205">
        <f>R136</f>
        <v>0</v>
      </c>
      <c r="S135" s="204"/>
      <c r="T135" s="206">
        <f>T136</f>
        <v>0</v>
      </c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R135" s="207" t="s">
        <v>80</v>
      </c>
      <c r="AT135" s="208" t="s">
        <v>72</v>
      </c>
      <c r="AU135" s="208" t="s">
        <v>80</v>
      </c>
      <c r="AY135" s="207" t="s">
        <v>141</v>
      </c>
      <c r="BK135" s="209">
        <f>BK136</f>
        <v>0</v>
      </c>
    </row>
    <row r="136" s="2" customFormat="1" ht="33" customHeight="1">
      <c r="A136" s="38"/>
      <c r="B136" s="39"/>
      <c r="C136" s="212" t="s">
        <v>228</v>
      </c>
      <c r="D136" s="212" t="s">
        <v>143</v>
      </c>
      <c r="E136" s="213" t="s">
        <v>690</v>
      </c>
      <c r="F136" s="214" t="s">
        <v>691</v>
      </c>
      <c r="G136" s="215" t="s">
        <v>231</v>
      </c>
      <c r="H136" s="216">
        <v>1.998</v>
      </c>
      <c r="I136" s="217"/>
      <c r="J136" s="218">
        <f>ROUND(I136*H136,2)</f>
        <v>0</v>
      </c>
      <c r="K136" s="214" t="s">
        <v>19</v>
      </c>
      <c r="L136" s="44"/>
      <c r="M136" s="219" t="s">
        <v>19</v>
      </c>
      <c r="N136" s="220" t="s">
        <v>44</v>
      </c>
      <c r="O136" s="84"/>
      <c r="P136" s="221">
        <f>O136*H136</f>
        <v>0</v>
      </c>
      <c r="Q136" s="221">
        <v>0</v>
      </c>
      <c r="R136" s="221">
        <f>Q136*H136</f>
        <v>0</v>
      </c>
      <c r="S136" s="221">
        <v>0</v>
      </c>
      <c r="T136" s="222">
        <f>S136*H136</f>
        <v>0</v>
      </c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R136" s="223" t="s">
        <v>147</v>
      </c>
      <c r="AT136" s="223" t="s">
        <v>143</v>
      </c>
      <c r="AU136" s="223" t="s">
        <v>83</v>
      </c>
      <c r="AY136" s="17" t="s">
        <v>141</v>
      </c>
      <c r="BE136" s="224">
        <f>IF(N136="základní",J136,0)</f>
        <v>0</v>
      </c>
      <c r="BF136" s="224">
        <f>IF(N136="snížená",J136,0)</f>
        <v>0</v>
      </c>
      <c r="BG136" s="224">
        <f>IF(N136="zákl. přenesená",J136,0)</f>
        <v>0</v>
      </c>
      <c r="BH136" s="224">
        <f>IF(N136="sníž. přenesená",J136,0)</f>
        <v>0</v>
      </c>
      <c r="BI136" s="224">
        <f>IF(N136="nulová",J136,0)</f>
        <v>0</v>
      </c>
      <c r="BJ136" s="17" t="s">
        <v>80</v>
      </c>
      <c r="BK136" s="224">
        <f>ROUND(I136*H136,2)</f>
        <v>0</v>
      </c>
      <c r="BL136" s="17" t="s">
        <v>147</v>
      </c>
      <c r="BM136" s="223" t="s">
        <v>692</v>
      </c>
    </row>
    <row r="137" s="12" customFormat="1" ht="25.92" customHeight="1">
      <c r="A137" s="12"/>
      <c r="B137" s="196"/>
      <c r="C137" s="197"/>
      <c r="D137" s="198" t="s">
        <v>72</v>
      </c>
      <c r="E137" s="199" t="s">
        <v>407</v>
      </c>
      <c r="F137" s="199" t="s">
        <v>408</v>
      </c>
      <c r="G137" s="197"/>
      <c r="H137" s="197"/>
      <c r="I137" s="200"/>
      <c r="J137" s="201">
        <f>BK137</f>
        <v>0</v>
      </c>
      <c r="K137" s="197"/>
      <c r="L137" s="202"/>
      <c r="M137" s="203"/>
      <c r="N137" s="204"/>
      <c r="O137" s="204"/>
      <c r="P137" s="205">
        <f>P138+P142+P150+P156+P161+P163+P167+P187+P229+P231</f>
        <v>0</v>
      </c>
      <c r="Q137" s="204"/>
      <c r="R137" s="205">
        <f>R138+R142+R150+R156+R161+R163+R167+R187+R229+R231</f>
        <v>0.97277453470000008</v>
      </c>
      <c r="S137" s="204"/>
      <c r="T137" s="206">
        <f>T138+T142+T150+T156+T161+T163+T167+T187+T229+T231</f>
        <v>0</v>
      </c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R137" s="207" t="s">
        <v>83</v>
      </c>
      <c r="AT137" s="208" t="s">
        <v>72</v>
      </c>
      <c r="AU137" s="208" t="s">
        <v>73</v>
      </c>
      <c r="AY137" s="207" t="s">
        <v>141</v>
      </c>
      <c r="BK137" s="209">
        <f>BK138+BK142+BK150+BK156+BK161+BK163+BK167+BK187+BK229+BK231</f>
        <v>0</v>
      </c>
    </row>
    <row r="138" s="12" customFormat="1" ht="22.8" customHeight="1">
      <c r="A138" s="12"/>
      <c r="B138" s="196"/>
      <c r="C138" s="197"/>
      <c r="D138" s="198" t="s">
        <v>72</v>
      </c>
      <c r="E138" s="210" t="s">
        <v>693</v>
      </c>
      <c r="F138" s="210" t="s">
        <v>694</v>
      </c>
      <c r="G138" s="197"/>
      <c r="H138" s="197"/>
      <c r="I138" s="200"/>
      <c r="J138" s="211">
        <f>BK138</f>
        <v>0</v>
      </c>
      <c r="K138" s="197"/>
      <c r="L138" s="202"/>
      <c r="M138" s="203"/>
      <c r="N138" s="204"/>
      <c r="O138" s="204"/>
      <c r="P138" s="205">
        <f>SUM(P139:P141)</f>
        <v>0</v>
      </c>
      <c r="Q138" s="204"/>
      <c r="R138" s="205">
        <f>SUM(R139:R141)</f>
        <v>0.023012574999999997</v>
      </c>
      <c r="S138" s="204"/>
      <c r="T138" s="206">
        <f>SUM(T139:T141)</f>
        <v>0</v>
      </c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R138" s="207" t="s">
        <v>83</v>
      </c>
      <c r="AT138" s="208" t="s">
        <v>72</v>
      </c>
      <c r="AU138" s="208" t="s">
        <v>80</v>
      </c>
      <c r="AY138" s="207" t="s">
        <v>141</v>
      </c>
      <c r="BK138" s="209">
        <f>SUM(BK139:BK141)</f>
        <v>0</v>
      </c>
    </row>
    <row r="139" s="2" customFormat="1" ht="16.5" customHeight="1">
      <c r="A139" s="38"/>
      <c r="B139" s="39"/>
      <c r="C139" s="212" t="s">
        <v>233</v>
      </c>
      <c r="D139" s="212" t="s">
        <v>143</v>
      </c>
      <c r="E139" s="213" t="s">
        <v>695</v>
      </c>
      <c r="F139" s="214" t="s">
        <v>696</v>
      </c>
      <c r="G139" s="215" t="s">
        <v>146</v>
      </c>
      <c r="H139" s="216">
        <v>3.5</v>
      </c>
      <c r="I139" s="217"/>
      <c r="J139" s="218">
        <f>ROUND(I139*H139,2)</f>
        <v>0</v>
      </c>
      <c r="K139" s="214" t="s">
        <v>19</v>
      </c>
      <c r="L139" s="44"/>
      <c r="M139" s="219" t="s">
        <v>19</v>
      </c>
      <c r="N139" s="220" t="s">
        <v>44</v>
      </c>
      <c r="O139" s="84"/>
      <c r="P139" s="221">
        <f>O139*H139</f>
        <v>0</v>
      </c>
      <c r="Q139" s="221">
        <v>0.00039825</v>
      </c>
      <c r="R139" s="221">
        <f>Q139*H139</f>
        <v>0.0013938749999999999</v>
      </c>
      <c r="S139" s="221">
        <v>0</v>
      </c>
      <c r="T139" s="222">
        <f>S139*H139</f>
        <v>0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223" t="s">
        <v>205</v>
      </c>
      <c r="AT139" s="223" t="s">
        <v>143</v>
      </c>
      <c r="AU139" s="223" t="s">
        <v>83</v>
      </c>
      <c r="AY139" s="17" t="s">
        <v>141</v>
      </c>
      <c r="BE139" s="224">
        <f>IF(N139="základní",J139,0)</f>
        <v>0</v>
      </c>
      <c r="BF139" s="224">
        <f>IF(N139="snížená",J139,0)</f>
        <v>0</v>
      </c>
      <c r="BG139" s="224">
        <f>IF(N139="zákl. přenesená",J139,0)</f>
        <v>0</v>
      </c>
      <c r="BH139" s="224">
        <f>IF(N139="sníž. přenesená",J139,0)</f>
        <v>0</v>
      </c>
      <c r="BI139" s="224">
        <f>IF(N139="nulová",J139,0)</f>
        <v>0</v>
      </c>
      <c r="BJ139" s="17" t="s">
        <v>80</v>
      </c>
      <c r="BK139" s="224">
        <f>ROUND(I139*H139,2)</f>
        <v>0</v>
      </c>
      <c r="BL139" s="17" t="s">
        <v>205</v>
      </c>
      <c r="BM139" s="223" t="s">
        <v>697</v>
      </c>
    </row>
    <row r="140" s="2" customFormat="1" ht="24.15" customHeight="1">
      <c r="A140" s="38"/>
      <c r="B140" s="39"/>
      <c r="C140" s="225" t="s">
        <v>237</v>
      </c>
      <c r="D140" s="225" t="s">
        <v>246</v>
      </c>
      <c r="E140" s="226" t="s">
        <v>698</v>
      </c>
      <c r="F140" s="227" t="s">
        <v>699</v>
      </c>
      <c r="G140" s="228" t="s">
        <v>146</v>
      </c>
      <c r="H140" s="229">
        <v>4.0789999999999997</v>
      </c>
      <c r="I140" s="230"/>
      <c r="J140" s="231">
        <f>ROUND(I140*H140,2)</f>
        <v>0</v>
      </c>
      <c r="K140" s="227" t="s">
        <v>19</v>
      </c>
      <c r="L140" s="232"/>
      <c r="M140" s="233" t="s">
        <v>19</v>
      </c>
      <c r="N140" s="234" t="s">
        <v>44</v>
      </c>
      <c r="O140" s="84"/>
      <c r="P140" s="221">
        <f>O140*H140</f>
        <v>0</v>
      </c>
      <c r="Q140" s="221">
        <v>0.0053</v>
      </c>
      <c r="R140" s="221">
        <f>Q140*H140</f>
        <v>0.021618699999999998</v>
      </c>
      <c r="S140" s="221">
        <v>0</v>
      </c>
      <c r="T140" s="222">
        <f>S140*H140</f>
        <v>0</v>
      </c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R140" s="223" t="s">
        <v>273</v>
      </c>
      <c r="AT140" s="223" t="s">
        <v>246</v>
      </c>
      <c r="AU140" s="223" t="s">
        <v>83</v>
      </c>
      <c r="AY140" s="17" t="s">
        <v>141</v>
      </c>
      <c r="BE140" s="224">
        <f>IF(N140="základní",J140,0)</f>
        <v>0</v>
      </c>
      <c r="BF140" s="224">
        <f>IF(N140="snížená",J140,0)</f>
        <v>0</v>
      </c>
      <c r="BG140" s="224">
        <f>IF(N140="zákl. přenesená",J140,0)</f>
        <v>0</v>
      </c>
      <c r="BH140" s="224">
        <f>IF(N140="sníž. přenesená",J140,0)</f>
        <v>0</v>
      </c>
      <c r="BI140" s="224">
        <f>IF(N140="nulová",J140,0)</f>
        <v>0</v>
      </c>
      <c r="BJ140" s="17" t="s">
        <v>80</v>
      </c>
      <c r="BK140" s="224">
        <f>ROUND(I140*H140,2)</f>
        <v>0</v>
      </c>
      <c r="BL140" s="17" t="s">
        <v>205</v>
      </c>
      <c r="BM140" s="223" t="s">
        <v>700</v>
      </c>
    </row>
    <row r="141" s="2" customFormat="1" ht="24.15" customHeight="1">
      <c r="A141" s="38"/>
      <c r="B141" s="39"/>
      <c r="C141" s="212" t="s">
        <v>241</v>
      </c>
      <c r="D141" s="212" t="s">
        <v>143</v>
      </c>
      <c r="E141" s="213" t="s">
        <v>701</v>
      </c>
      <c r="F141" s="214" t="s">
        <v>702</v>
      </c>
      <c r="G141" s="215" t="s">
        <v>231</v>
      </c>
      <c r="H141" s="216">
        <v>0.023</v>
      </c>
      <c r="I141" s="217"/>
      <c r="J141" s="218">
        <f>ROUND(I141*H141,2)</f>
        <v>0</v>
      </c>
      <c r="K141" s="214" t="s">
        <v>19</v>
      </c>
      <c r="L141" s="44"/>
      <c r="M141" s="219" t="s">
        <v>19</v>
      </c>
      <c r="N141" s="220" t="s">
        <v>44</v>
      </c>
      <c r="O141" s="84"/>
      <c r="P141" s="221">
        <f>O141*H141</f>
        <v>0</v>
      </c>
      <c r="Q141" s="221">
        <v>0</v>
      </c>
      <c r="R141" s="221">
        <f>Q141*H141</f>
        <v>0</v>
      </c>
      <c r="S141" s="221">
        <v>0</v>
      </c>
      <c r="T141" s="222">
        <f>S141*H141</f>
        <v>0</v>
      </c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R141" s="223" t="s">
        <v>205</v>
      </c>
      <c r="AT141" s="223" t="s">
        <v>143</v>
      </c>
      <c r="AU141" s="223" t="s">
        <v>83</v>
      </c>
      <c r="AY141" s="17" t="s">
        <v>141</v>
      </c>
      <c r="BE141" s="224">
        <f>IF(N141="základní",J141,0)</f>
        <v>0</v>
      </c>
      <c r="BF141" s="224">
        <f>IF(N141="snížená",J141,0)</f>
        <v>0</v>
      </c>
      <c r="BG141" s="224">
        <f>IF(N141="zákl. přenesená",J141,0)</f>
        <v>0</v>
      </c>
      <c r="BH141" s="224">
        <f>IF(N141="sníž. přenesená",J141,0)</f>
        <v>0</v>
      </c>
      <c r="BI141" s="224">
        <f>IF(N141="nulová",J141,0)</f>
        <v>0</v>
      </c>
      <c r="BJ141" s="17" t="s">
        <v>80</v>
      </c>
      <c r="BK141" s="224">
        <f>ROUND(I141*H141,2)</f>
        <v>0</v>
      </c>
      <c r="BL141" s="17" t="s">
        <v>205</v>
      </c>
      <c r="BM141" s="223" t="s">
        <v>703</v>
      </c>
    </row>
    <row r="142" s="12" customFormat="1" ht="22.8" customHeight="1">
      <c r="A142" s="12"/>
      <c r="B142" s="196"/>
      <c r="C142" s="197"/>
      <c r="D142" s="198" t="s">
        <v>72</v>
      </c>
      <c r="E142" s="210" t="s">
        <v>704</v>
      </c>
      <c r="F142" s="210" t="s">
        <v>705</v>
      </c>
      <c r="G142" s="197"/>
      <c r="H142" s="197"/>
      <c r="I142" s="200"/>
      <c r="J142" s="211">
        <f>BK142</f>
        <v>0</v>
      </c>
      <c r="K142" s="197"/>
      <c r="L142" s="202"/>
      <c r="M142" s="203"/>
      <c r="N142" s="204"/>
      <c r="O142" s="204"/>
      <c r="P142" s="205">
        <f>SUM(P143:P149)</f>
        <v>0</v>
      </c>
      <c r="Q142" s="204"/>
      <c r="R142" s="205">
        <f>SUM(R143:R149)</f>
        <v>0.27246248000000001</v>
      </c>
      <c r="S142" s="204"/>
      <c r="T142" s="206">
        <f>SUM(T143:T149)</f>
        <v>0</v>
      </c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R142" s="207" t="s">
        <v>83</v>
      </c>
      <c r="AT142" s="208" t="s">
        <v>72</v>
      </c>
      <c r="AU142" s="208" t="s">
        <v>80</v>
      </c>
      <c r="AY142" s="207" t="s">
        <v>141</v>
      </c>
      <c r="BK142" s="209">
        <f>SUM(BK143:BK149)</f>
        <v>0</v>
      </c>
    </row>
    <row r="143" s="2" customFormat="1" ht="33" customHeight="1">
      <c r="A143" s="38"/>
      <c r="B143" s="39"/>
      <c r="C143" s="212" t="s">
        <v>245</v>
      </c>
      <c r="D143" s="212" t="s">
        <v>143</v>
      </c>
      <c r="E143" s="213" t="s">
        <v>706</v>
      </c>
      <c r="F143" s="214" t="s">
        <v>707</v>
      </c>
      <c r="G143" s="215" t="s">
        <v>146</v>
      </c>
      <c r="H143" s="216">
        <v>30</v>
      </c>
      <c r="I143" s="217"/>
      <c r="J143" s="218">
        <f>ROUND(I143*H143,2)</f>
        <v>0</v>
      </c>
      <c r="K143" s="214" t="s">
        <v>19</v>
      </c>
      <c r="L143" s="44"/>
      <c r="M143" s="219" t="s">
        <v>19</v>
      </c>
      <c r="N143" s="220" t="s">
        <v>44</v>
      </c>
      <c r="O143" s="84"/>
      <c r="P143" s="221">
        <f>O143*H143</f>
        <v>0</v>
      </c>
      <c r="Q143" s="221">
        <v>0.0013104200000000001</v>
      </c>
      <c r="R143" s="221">
        <f>Q143*H143</f>
        <v>0.039312600000000003</v>
      </c>
      <c r="S143" s="221">
        <v>0</v>
      </c>
      <c r="T143" s="222">
        <f>S143*H143</f>
        <v>0</v>
      </c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R143" s="223" t="s">
        <v>205</v>
      </c>
      <c r="AT143" s="223" t="s">
        <v>143</v>
      </c>
      <c r="AU143" s="223" t="s">
        <v>83</v>
      </c>
      <c r="AY143" s="17" t="s">
        <v>141</v>
      </c>
      <c r="BE143" s="224">
        <f>IF(N143="základní",J143,0)</f>
        <v>0</v>
      </c>
      <c r="BF143" s="224">
        <f>IF(N143="snížená",J143,0)</f>
        <v>0</v>
      </c>
      <c r="BG143" s="224">
        <f>IF(N143="zákl. přenesená",J143,0)</f>
        <v>0</v>
      </c>
      <c r="BH143" s="224">
        <f>IF(N143="sníž. přenesená",J143,0)</f>
        <v>0</v>
      </c>
      <c r="BI143" s="224">
        <f>IF(N143="nulová",J143,0)</f>
        <v>0</v>
      </c>
      <c r="BJ143" s="17" t="s">
        <v>80</v>
      </c>
      <c r="BK143" s="224">
        <f>ROUND(I143*H143,2)</f>
        <v>0</v>
      </c>
      <c r="BL143" s="17" t="s">
        <v>205</v>
      </c>
      <c r="BM143" s="223" t="s">
        <v>708</v>
      </c>
    </row>
    <row r="144" s="2" customFormat="1" ht="37.8" customHeight="1">
      <c r="A144" s="38"/>
      <c r="B144" s="39"/>
      <c r="C144" s="225" t="s">
        <v>250</v>
      </c>
      <c r="D144" s="225" t="s">
        <v>246</v>
      </c>
      <c r="E144" s="226" t="s">
        <v>709</v>
      </c>
      <c r="F144" s="227" t="s">
        <v>710</v>
      </c>
      <c r="G144" s="228" t="s">
        <v>146</v>
      </c>
      <c r="H144" s="229">
        <v>18.899999999999999</v>
      </c>
      <c r="I144" s="230"/>
      <c r="J144" s="231">
        <f>ROUND(I144*H144,2)</f>
        <v>0</v>
      </c>
      <c r="K144" s="227" t="s">
        <v>19</v>
      </c>
      <c r="L144" s="232"/>
      <c r="M144" s="233" t="s">
        <v>19</v>
      </c>
      <c r="N144" s="234" t="s">
        <v>44</v>
      </c>
      <c r="O144" s="84"/>
      <c r="P144" s="221">
        <f>O144*H144</f>
        <v>0</v>
      </c>
      <c r="Q144" s="221">
        <v>0.0064000000000000003</v>
      </c>
      <c r="R144" s="221">
        <f>Q144*H144</f>
        <v>0.12096</v>
      </c>
      <c r="S144" s="221">
        <v>0</v>
      </c>
      <c r="T144" s="222">
        <f>S144*H144</f>
        <v>0</v>
      </c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R144" s="223" t="s">
        <v>273</v>
      </c>
      <c r="AT144" s="223" t="s">
        <v>246</v>
      </c>
      <c r="AU144" s="223" t="s">
        <v>83</v>
      </c>
      <c r="AY144" s="17" t="s">
        <v>141</v>
      </c>
      <c r="BE144" s="224">
        <f>IF(N144="základní",J144,0)</f>
        <v>0</v>
      </c>
      <c r="BF144" s="224">
        <f>IF(N144="snížená",J144,0)</f>
        <v>0</v>
      </c>
      <c r="BG144" s="224">
        <f>IF(N144="zákl. přenesená",J144,0)</f>
        <v>0</v>
      </c>
      <c r="BH144" s="224">
        <f>IF(N144="sníž. přenesená",J144,0)</f>
        <v>0</v>
      </c>
      <c r="BI144" s="224">
        <f>IF(N144="nulová",J144,0)</f>
        <v>0</v>
      </c>
      <c r="BJ144" s="17" t="s">
        <v>80</v>
      </c>
      <c r="BK144" s="224">
        <f>ROUND(I144*H144,2)</f>
        <v>0</v>
      </c>
      <c r="BL144" s="17" t="s">
        <v>205</v>
      </c>
      <c r="BM144" s="223" t="s">
        <v>711</v>
      </c>
    </row>
    <row r="145" s="2" customFormat="1" ht="24.15" customHeight="1">
      <c r="A145" s="38"/>
      <c r="B145" s="39"/>
      <c r="C145" s="225" t="s">
        <v>254</v>
      </c>
      <c r="D145" s="225" t="s">
        <v>246</v>
      </c>
      <c r="E145" s="226" t="s">
        <v>712</v>
      </c>
      <c r="F145" s="227" t="s">
        <v>713</v>
      </c>
      <c r="G145" s="228" t="s">
        <v>146</v>
      </c>
      <c r="H145" s="229">
        <v>12.6</v>
      </c>
      <c r="I145" s="230"/>
      <c r="J145" s="231">
        <f>ROUND(I145*H145,2)</f>
        <v>0</v>
      </c>
      <c r="K145" s="227" t="s">
        <v>19</v>
      </c>
      <c r="L145" s="232"/>
      <c r="M145" s="233" t="s">
        <v>19</v>
      </c>
      <c r="N145" s="234" t="s">
        <v>44</v>
      </c>
      <c r="O145" s="84"/>
      <c r="P145" s="221">
        <f>O145*H145</f>
        <v>0</v>
      </c>
      <c r="Q145" s="221">
        <v>0.0060000000000000001</v>
      </c>
      <c r="R145" s="221">
        <f>Q145*H145</f>
        <v>0.075600000000000001</v>
      </c>
      <c r="S145" s="221">
        <v>0</v>
      </c>
      <c r="T145" s="222">
        <f>S145*H145</f>
        <v>0</v>
      </c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R145" s="223" t="s">
        <v>273</v>
      </c>
      <c r="AT145" s="223" t="s">
        <v>246</v>
      </c>
      <c r="AU145" s="223" t="s">
        <v>83</v>
      </c>
      <c r="AY145" s="17" t="s">
        <v>141</v>
      </c>
      <c r="BE145" s="224">
        <f>IF(N145="základní",J145,0)</f>
        <v>0</v>
      </c>
      <c r="BF145" s="224">
        <f>IF(N145="snížená",J145,0)</f>
        <v>0</v>
      </c>
      <c r="BG145" s="224">
        <f>IF(N145="zákl. přenesená",J145,0)</f>
        <v>0</v>
      </c>
      <c r="BH145" s="224">
        <f>IF(N145="sníž. přenesená",J145,0)</f>
        <v>0</v>
      </c>
      <c r="BI145" s="224">
        <f>IF(N145="nulová",J145,0)</f>
        <v>0</v>
      </c>
      <c r="BJ145" s="17" t="s">
        <v>80</v>
      </c>
      <c r="BK145" s="224">
        <f>ROUND(I145*H145,2)</f>
        <v>0</v>
      </c>
      <c r="BL145" s="17" t="s">
        <v>205</v>
      </c>
      <c r="BM145" s="223" t="s">
        <v>714</v>
      </c>
    </row>
    <row r="146" s="2" customFormat="1" ht="37.8" customHeight="1">
      <c r="A146" s="38"/>
      <c r="B146" s="39"/>
      <c r="C146" s="212" t="s">
        <v>258</v>
      </c>
      <c r="D146" s="212" t="s">
        <v>143</v>
      </c>
      <c r="E146" s="213" t="s">
        <v>715</v>
      </c>
      <c r="F146" s="214" t="s">
        <v>716</v>
      </c>
      <c r="G146" s="215" t="s">
        <v>146</v>
      </c>
      <c r="H146" s="216">
        <v>15</v>
      </c>
      <c r="I146" s="217"/>
      <c r="J146" s="218">
        <f>ROUND(I146*H146,2)</f>
        <v>0</v>
      </c>
      <c r="K146" s="214" t="s">
        <v>19</v>
      </c>
      <c r="L146" s="44"/>
      <c r="M146" s="219" t="s">
        <v>19</v>
      </c>
      <c r="N146" s="220" t="s">
        <v>44</v>
      </c>
      <c r="O146" s="84"/>
      <c r="P146" s="221">
        <f>O146*H146</f>
        <v>0</v>
      </c>
      <c r="Q146" s="221">
        <v>0.001093992</v>
      </c>
      <c r="R146" s="221">
        <f>Q146*H146</f>
        <v>0.016409880000000002</v>
      </c>
      <c r="S146" s="221">
        <v>0</v>
      </c>
      <c r="T146" s="222">
        <f>S146*H146</f>
        <v>0</v>
      </c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R146" s="223" t="s">
        <v>205</v>
      </c>
      <c r="AT146" s="223" t="s">
        <v>143</v>
      </c>
      <c r="AU146" s="223" t="s">
        <v>83</v>
      </c>
      <c r="AY146" s="17" t="s">
        <v>141</v>
      </c>
      <c r="BE146" s="224">
        <f>IF(N146="základní",J146,0)</f>
        <v>0</v>
      </c>
      <c r="BF146" s="224">
        <f>IF(N146="snížená",J146,0)</f>
        <v>0</v>
      </c>
      <c r="BG146" s="224">
        <f>IF(N146="zákl. přenesená",J146,0)</f>
        <v>0</v>
      </c>
      <c r="BH146" s="224">
        <f>IF(N146="sníž. přenesená",J146,0)</f>
        <v>0</v>
      </c>
      <c r="BI146" s="224">
        <f>IF(N146="nulová",J146,0)</f>
        <v>0</v>
      </c>
      <c r="BJ146" s="17" t="s">
        <v>80</v>
      </c>
      <c r="BK146" s="224">
        <f>ROUND(I146*H146,2)</f>
        <v>0</v>
      </c>
      <c r="BL146" s="17" t="s">
        <v>205</v>
      </c>
      <c r="BM146" s="223" t="s">
        <v>717</v>
      </c>
    </row>
    <row r="147" s="2" customFormat="1" ht="16.5" customHeight="1">
      <c r="A147" s="38"/>
      <c r="B147" s="39"/>
      <c r="C147" s="225" t="s">
        <v>264</v>
      </c>
      <c r="D147" s="225" t="s">
        <v>246</v>
      </c>
      <c r="E147" s="226" t="s">
        <v>718</v>
      </c>
      <c r="F147" s="227" t="s">
        <v>719</v>
      </c>
      <c r="G147" s="228" t="s">
        <v>183</v>
      </c>
      <c r="H147" s="229">
        <v>4</v>
      </c>
      <c r="I147" s="230"/>
      <c r="J147" s="231">
        <f>ROUND(I147*H147,2)</f>
        <v>0</v>
      </c>
      <c r="K147" s="227" t="s">
        <v>19</v>
      </c>
      <c r="L147" s="232"/>
      <c r="M147" s="233" t="s">
        <v>19</v>
      </c>
      <c r="N147" s="234" t="s">
        <v>44</v>
      </c>
      <c r="O147" s="84"/>
      <c r="P147" s="221">
        <f>O147*H147</f>
        <v>0</v>
      </c>
      <c r="Q147" s="221">
        <v>0.00175</v>
      </c>
      <c r="R147" s="221">
        <f>Q147*H147</f>
        <v>0.0070000000000000001</v>
      </c>
      <c r="S147" s="221">
        <v>0</v>
      </c>
      <c r="T147" s="222">
        <f>S147*H147</f>
        <v>0</v>
      </c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R147" s="223" t="s">
        <v>273</v>
      </c>
      <c r="AT147" s="223" t="s">
        <v>246</v>
      </c>
      <c r="AU147" s="223" t="s">
        <v>83</v>
      </c>
      <c r="AY147" s="17" t="s">
        <v>141</v>
      </c>
      <c r="BE147" s="224">
        <f>IF(N147="základní",J147,0)</f>
        <v>0</v>
      </c>
      <c r="BF147" s="224">
        <f>IF(N147="snížená",J147,0)</f>
        <v>0</v>
      </c>
      <c r="BG147" s="224">
        <f>IF(N147="zákl. přenesená",J147,0)</f>
        <v>0</v>
      </c>
      <c r="BH147" s="224">
        <f>IF(N147="sníž. přenesená",J147,0)</f>
        <v>0</v>
      </c>
      <c r="BI147" s="224">
        <f>IF(N147="nulová",J147,0)</f>
        <v>0</v>
      </c>
      <c r="BJ147" s="17" t="s">
        <v>80</v>
      </c>
      <c r="BK147" s="224">
        <f>ROUND(I147*H147,2)</f>
        <v>0</v>
      </c>
      <c r="BL147" s="17" t="s">
        <v>205</v>
      </c>
      <c r="BM147" s="223" t="s">
        <v>720</v>
      </c>
    </row>
    <row r="148" s="2" customFormat="1" ht="16.5" customHeight="1">
      <c r="A148" s="38"/>
      <c r="B148" s="39"/>
      <c r="C148" s="225" t="s">
        <v>269</v>
      </c>
      <c r="D148" s="225" t="s">
        <v>246</v>
      </c>
      <c r="E148" s="226" t="s">
        <v>721</v>
      </c>
      <c r="F148" s="227" t="s">
        <v>722</v>
      </c>
      <c r="G148" s="228" t="s">
        <v>183</v>
      </c>
      <c r="H148" s="229">
        <v>4</v>
      </c>
      <c r="I148" s="230"/>
      <c r="J148" s="231">
        <f>ROUND(I148*H148,2)</f>
        <v>0</v>
      </c>
      <c r="K148" s="227" t="s">
        <v>19</v>
      </c>
      <c r="L148" s="232"/>
      <c r="M148" s="233" t="s">
        <v>19</v>
      </c>
      <c r="N148" s="234" t="s">
        <v>44</v>
      </c>
      <c r="O148" s="84"/>
      <c r="P148" s="221">
        <f>O148*H148</f>
        <v>0</v>
      </c>
      <c r="Q148" s="221">
        <v>0.0025999999999999999</v>
      </c>
      <c r="R148" s="221">
        <f>Q148*H148</f>
        <v>0.0104</v>
      </c>
      <c r="S148" s="221">
        <v>0</v>
      </c>
      <c r="T148" s="222">
        <f>S148*H148</f>
        <v>0</v>
      </c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R148" s="223" t="s">
        <v>273</v>
      </c>
      <c r="AT148" s="223" t="s">
        <v>246</v>
      </c>
      <c r="AU148" s="223" t="s">
        <v>83</v>
      </c>
      <c r="AY148" s="17" t="s">
        <v>141</v>
      </c>
      <c r="BE148" s="224">
        <f>IF(N148="základní",J148,0)</f>
        <v>0</v>
      </c>
      <c r="BF148" s="224">
        <f>IF(N148="snížená",J148,0)</f>
        <v>0</v>
      </c>
      <c r="BG148" s="224">
        <f>IF(N148="zákl. přenesená",J148,0)</f>
        <v>0</v>
      </c>
      <c r="BH148" s="224">
        <f>IF(N148="sníž. přenesená",J148,0)</f>
        <v>0</v>
      </c>
      <c r="BI148" s="224">
        <f>IF(N148="nulová",J148,0)</f>
        <v>0</v>
      </c>
      <c r="BJ148" s="17" t="s">
        <v>80</v>
      </c>
      <c r="BK148" s="224">
        <f>ROUND(I148*H148,2)</f>
        <v>0</v>
      </c>
      <c r="BL148" s="17" t="s">
        <v>205</v>
      </c>
      <c r="BM148" s="223" t="s">
        <v>723</v>
      </c>
    </row>
    <row r="149" s="2" customFormat="1" ht="16.5" customHeight="1">
      <c r="A149" s="38"/>
      <c r="B149" s="39"/>
      <c r="C149" s="225" t="s">
        <v>273</v>
      </c>
      <c r="D149" s="225" t="s">
        <v>246</v>
      </c>
      <c r="E149" s="226" t="s">
        <v>724</v>
      </c>
      <c r="F149" s="227" t="s">
        <v>725</v>
      </c>
      <c r="G149" s="228" t="s">
        <v>183</v>
      </c>
      <c r="H149" s="229">
        <v>2</v>
      </c>
      <c r="I149" s="230"/>
      <c r="J149" s="231">
        <f>ROUND(I149*H149,2)</f>
        <v>0</v>
      </c>
      <c r="K149" s="227" t="s">
        <v>19</v>
      </c>
      <c r="L149" s="232"/>
      <c r="M149" s="233" t="s">
        <v>19</v>
      </c>
      <c r="N149" s="234" t="s">
        <v>44</v>
      </c>
      <c r="O149" s="84"/>
      <c r="P149" s="221">
        <f>O149*H149</f>
        <v>0</v>
      </c>
      <c r="Q149" s="221">
        <v>0.00139</v>
      </c>
      <c r="R149" s="221">
        <f>Q149*H149</f>
        <v>0.0027799999999999999</v>
      </c>
      <c r="S149" s="221">
        <v>0</v>
      </c>
      <c r="T149" s="222">
        <f>S149*H149</f>
        <v>0</v>
      </c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R149" s="223" t="s">
        <v>273</v>
      </c>
      <c r="AT149" s="223" t="s">
        <v>246</v>
      </c>
      <c r="AU149" s="223" t="s">
        <v>83</v>
      </c>
      <c r="AY149" s="17" t="s">
        <v>141</v>
      </c>
      <c r="BE149" s="224">
        <f>IF(N149="základní",J149,0)</f>
        <v>0</v>
      </c>
      <c r="BF149" s="224">
        <f>IF(N149="snížená",J149,0)</f>
        <v>0</v>
      </c>
      <c r="BG149" s="224">
        <f>IF(N149="zákl. přenesená",J149,0)</f>
        <v>0</v>
      </c>
      <c r="BH149" s="224">
        <f>IF(N149="sníž. přenesená",J149,0)</f>
        <v>0</v>
      </c>
      <c r="BI149" s="224">
        <f>IF(N149="nulová",J149,0)</f>
        <v>0</v>
      </c>
      <c r="BJ149" s="17" t="s">
        <v>80</v>
      </c>
      <c r="BK149" s="224">
        <f>ROUND(I149*H149,2)</f>
        <v>0</v>
      </c>
      <c r="BL149" s="17" t="s">
        <v>205</v>
      </c>
      <c r="BM149" s="223" t="s">
        <v>726</v>
      </c>
    </row>
    <row r="150" s="12" customFormat="1" ht="22.8" customHeight="1">
      <c r="A150" s="12"/>
      <c r="B150" s="196"/>
      <c r="C150" s="197"/>
      <c r="D150" s="198" t="s">
        <v>72</v>
      </c>
      <c r="E150" s="210" t="s">
        <v>727</v>
      </c>
      <c r="F150" s="210" t="s">
        <v>728</v>
      </c>
      <c r="G150" s="197"/>
      <c r="H150" s="197"/>
      <c r="I150" s="200"/>
      <c r="J150" s="211">
        <f>BK150</f>
        <v>0</v>
      </c>
      <c r="K150" s="197"/>
      <c r="L150" s="202"/>
      <c r="M150" s="203"/>
      <c r="N150" s="204"/>
      <c r="O150" s="204"/>
      <c r="P150" s="205">
        <f>SUM(P151:P155)</f>
        <v>0</v>
      </c>
      <c r="Q150" s="204"/>
      <c r="R150" s="205">
        <f>SUM(R151:R155)</f>
        <v>0.0065363199999999991</v>
      </c>
      <c r="S150" s="204"/>
      <c r="T150" s="206">
        <f>SUM(T151:T155)</f>
        <v>0</v>
      </c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R150" s="207" t="s">
        <v>83</v>
      </c>
      <c r="AT150" s="208" t="s">
        <v>72</v>
      </c>
      <c r="AU150" s="208" t="s">
        <v>80</v>
      </c>
      <c r="AY150" s="207" t="s">
        <v>141</v>
      </c>
      <c r="BK150" s="209">
        <f>SUM(BK151:BK155)</f>
        <v>0</v>
      </c>
    </row>
    <row r="151" s="2" customFormat="1" ht="16.5" customHeight="1">
      <c r="A151" s="38"/>
      <c r="B151" s="39"/>
      <c r="C151" s="212" t="s">
        <v>277</v>
      </c>
      <c r="D151" s="212" t="s">
        <v>143</v>
      </c>
      <c r="E151" s="213" t="s">
        <v>729</v>
      </c>
      <c r="F151" s="214" t="s">
        <v>730</v>
      </c>
      <c r="G151" s="215" t="s">
        <v>183</v>
      </c>
      <c r="H151" s="216">
        <v>2.8999999999999999</v>
      </c>
      <c r="I151" s="217"/>
      <c r="J151" s="218">
        <f>ROUND(I151*H151,2)</f>
        <v>0</v>
      </c>
      <c r="K151" s="214" t="s">
        <v>19</v>
      </c>
      <c r="L151" s="44"/>
      <c r="M151" s="219" t="s">
        <v>19</v>
      </c>
      <c r="N151" s="220" t="s">
        <v>44</v>
      </c>
      <c r="O151" s="84"/>
      <c r="P151" s="221">
        <f>O151*H151</f>
        <v>0</v>
      </c>
      <c r="Q151" s="221">
        <v>0.0020607999999999998</v>
      </c>
      <c r="R151" s="221">
        <f>Q151*H151</f>
        <v>0.0059763199999999994</v>
      </c>
      <c r="S151" s="221">
        <v>0</v>
      </c>
      <c r="T151" s="222">
        <f>S151*H151</f>
        <v>0</v>
      </c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R151" s="223" t="s">
        <v>205</v>
      </c>
      <c r="AT151" s="223" t="s">
        <v>143</v>
      </c>
      <c r="AU151" s="223" t="s">
        <v>83</v>
      </c>
      <c r="AY151" s="17" t="s">
        <v>141</v>
      </c>
      <c r="BE151" s="224">
        <f>IF(N151="základní",J151,0)</f>
        <v>0</v>
      </c>
      <c r="BF151" s="224">
        <f>IF(N151="snížená",J151,0)</f>
        <v>0</v>
      </c>
      <c r="BG151" s="224">
        <f>IF(N151="zákl. přenesená",J151,0)</f>
        <v>0</v>
      </c>
      <c r="BH151" s="224">
        <f>IF(N151="sníž. přenesená",J151,0)</f>
        <v>0</v>
      </c>
      <c r="BI151" s="224">
        <f>IF(N151="nulová",J151,0)</f>
        <v>0</v>
      </c>
      <c r="BJ151" s="17" t="s">
        <v>80</v>
      </c>
      <c r="BK151" s="224">
        <f>ROUND(I151*H151,2)</f>
        <v>0</v>
      </c>
      <c r="BL151" s="17" t="s">
        <v>205</v>
      </c>
      <c r="BM151" s="223" t="s">
        <v>731</v>
      </c>
    </row>
    <row r="152" s="2" customFormat="1" ht="16.5" customHeight="1">
      <c r="A152" s="38"/>
      <c r="B152" s="39"/>
      <c r="C152" s="225" t="s">
        <v>281</v>
      </c>
      <c r="D152" s="225" t="s">
        <v>246</v>
      </c>
      <c r="E152" s="226" t="s">
        <v>732</v>
      </c>
      <c r="F152" s="227" t="s">
        <v>733</v>
      </c>
      <c r="G152" s="228" t="s">
        <v>151</v>
      </c>
      <c r="H152" s="229">
        <v>1</v>
      </c>
      <c r="I152" s="230"/>
      <c r="J152" s="231">
        <f>ROUND(I152*H152,2)</f>
        <v>0</v>
      </c>
      <c r="K152" s="227" t="s">
        <v>19</v>
      </c>
      <c r="L152" s="232"/>
      <c r="M152" s="233" t="s">
        <v>19</v>
      </c>
      <c r="N152" s="234" t="s">
        <v>44</v>
      </c>
      <c r="O152" s="84"/>
      <c r="P152" s="221">
        <f>O152*H152</f>
        <v>0</v>
      </c>
      <c r="Q152" s="221">
        <v>0.00055999999999999995</v>
      </c>
      <c r="R152" s="221">
        <f>Q152*H152</f>
        <v>0.00055999999999999995</v>
      </c>
      <c r="S152" s="221">
        <v>0</v>
      </c>
      <c r="T152" s="222">
        <f>S152*H152</f>
        <v>0</v>
      </c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R152" s="223" t="s">
        <v>273</v>
      </c>
      <c r="AT152" s="223" t="s">
        <v>246</v>
      </c>
      <c r="AU152" s="223" t="s">
        <v>83</v>
      </c>
      <c r="AY152" s="17" t="s">
        <v>141</v>
      </c>
      <c r="BE152" s="224">
        <f>IF(N152="základní",J152,0)</f>
        <v>0</v>
      </c>
      <c r="BF152" s="224">
        <f>IF(N152="snížená",J152,0)</f>
        <v>0</v>
      </c>
      <c r="BG152" s="224">
        <f>IF(N152="zákl. přenesená",J152,0)</f>
        <v>0</v>
      </c>
      <c r="BH152" s="224">
        <f>IF(N152="sníž. přenesená",J152,0)</f>
        <v>0</v>
      </c>
      <c r="BI152" s="224">
        <f>IF(N152="nulová",J152,0)</f>
        <v>0</v>
      </c>
      <c r="BJ152" s="17" t="s">
        <v>80</v>
      </c>
      <c r="BK152" s="224">
        <f>ROUND(I152*H152,2)</f>
        <v>0</v>
      </c>
      <c r="BL152" s="17" t="s">
        <v>205</v>
      </c>
      <c r="BM152" s="223" t="s">
        <v>734</v>
      </c>
    </row>
    <row r="153" s="2" customFormat="1" ht="16.5" customHeight="1">
      <c r="A153" s="38"/>
      <c r="B153" s="39"/>
      <c r="C153" s="225" t="s">
        <v>285</v>
      </c>
      <c r="D153" s="225" t="s">
        <v>246</v>
      </c>
      <c r="E153" s="226" t="s">
        <v>735</v>
      </c>
      <c r="F153" s="227" t="s">
        <v>736</v>
      </c>
      <c r="G153" s="228" t="s">
        <v>151</v>
      </c>
      <c r="H153" s="229">
        <v>2</v>
      </c>
      <c r="I153" s="230"/>
      <c r="J153" s="231">
        <f>ROUND(I153*H153,2)</f>
        <v>0</v>
      </c>
      <c r="K153" s="227" t="s">
        <v>19</v>
      </c>
      <c r="L153" s="232"/>
      <c r="M153" s="233" t="s">
        <v>19</v>
      </c>
      <c r="N153" s="234" t="s">
        <v>44</v>
      </c>
      <c r="O153" s="84"/>
      <c r="P153" s="221">
        <f>O153*H153</f>
        <v>0</v>
      </c>
      <c r="Q153" s="221">
        <v>0</v>
      </c>
      <c r="R153" s="221">
        <f>Q153*H153</f>
        <v>0</v>
      </c>
      <c r="S153" s="221">
        <v>0</v>
      </c>
      <c r="T153" s="222">
        <f>S153*H153</f>
        <v>0</v>
      </c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R153" s="223" t="s">
        <v>273</v>
      </c>
      <c r="AT153" s="223" t="s">
        <v>246</v>
      </c>
      <c r="AU153" s="223" t="s">
        <v>83</v>
      </c>
      <c r="AY153" s="17" t="s">
        <v>141</v>
      </c>
      <c r="BE153" s="224">
        <f>IF(N153="základní",J153,0)</f>
        <v>0</v>
      </c>
      <c r="BF153" s="224">
        <f>IF(N153="snížená",J153,0)</f>
        <v>0</v>
      </c>
      <c r="BG153" s="224">
        <f>IF(N153="zákl. přenesená",J153,0)</f>
        <v>0</v>
      </c>
      <c r="BH153" s="224">
        <f>IF(N153="sníž. přenesená",J153,0)</f>
        <v>0</v>
      </c>
      <c r="BI153" s="224">
        <f>IF(N153="nulová",J153,0)</f>
        <v>0</v>
      </c>
      <c r="BJ153" s="17" t="s">
        <v>80</v>
      </c>
      <c r="BK153" s="224">
        <f>ROUND(I153*H153,2)</f>
        <v>0</v>
      </c>
      <c r="BL153" s="17" t="s">
        <v>205</v>
      </c>
      <c r="BM153" s="223" t="s">
        <v>737</v>
      </c>
    </row>
    <row r="154" s="2" customFormat="1" ht="21.75" customHeight="1">
      <c r="A154" s="38"/>
      <c r="B154" s="39"/>
      <c r="C154" s="212" t="s">
        <v>289</v>
      </c>
      <c r="D154" s="212" t="s">
        <v>143</v>
      </c>
      <c r="E154" s="213" t="s">
        <v>738</v>
      </c>
      <c r="F154" s="214" t="s">
        <v>739</v>
      </c>
      <c r="G154" s="215" t="s">
        <v>151</v>
      </c>
      <c r="H154" s="216">
        <v>1</v>
      </c>
      <c r="I154" s="217"/>
      <c r="J154" s="218">
        <f>ROUND(I154*H154,2)</f>
        <v>0</v>
      </c>
      <c r="K154" s="214" t="s">
        <v>19</v>
      </c>
      <c r="L154" s="44"/>
      <c r="M154" s="219" t="s">
        <v>19</v>
      </c>
      <c r="N154" s="220" t="s">
        <v>44</v>
      </c>
      <c r="O154" s="84"/>
      <c r="P154" s="221">
        <f>O154*H154</f>
        <v>0</v>
      </c>
      <c r="Q154" s="221">
        <v>0</v>
      </c>
      <c r="R154" s="221">
        <f>Q154*H154</f>
        <v>0</v>
      </c>
      <c r="S154" s="221">
        <v>0</v>
      </c>
      <c r="T154" s="222">
        <f>S154*H154</f>
        <v>0</v>
      </c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R154" s="223" t="s">
        <v>205</v>
      </c>
      <c r="AT154" s="223" t="s">
        <v>143</v>
      </c>
      <c r="AU154" s="223" t="s">
        <v>83</v>
      </c>
      <c r="AY154" s="17" t="s">
        <v>141</v>
      </c>
      <c r="BE154" s="224">
        <f>IF(N154="základní",J154,0)</f>
        <v>0</v>
      </c>
      <c r="BF154" s="224">
        <f>IF(N154="snížená",J154,0)</f>
        <v>0</v>
      </c>
      <c r="BG154" s="224">
        <f>IF(N154="zákl. přenesená",J154,0)</f>
        <v>0</v>
      </c>
      <c r="BH154" s="224">
        <f>IF(N154="sníž. přenesená",J154,0)</f>
        <v>0</v>
      </c>
      <c r="BI154" s="224">
        <f>IF(N154="nulová",J154,0)</f>
        <v>0</v>
      </c>
      <c r="BJ154" s="17" t="s">
        <v>80</v>
      </c>
      <c r="BK154" s="224">
        <f>ROUND(I154*H154,2)</f>
        <v>0</v>
      </c>
      <c r="BL154" s="17" t="s">
        <v>205</v>
      </c>
      <c r="BM154" s="223" t="s">
        <v>740</v>
      </c>
    </row>
    <row r="155" s="2" customFormat="1" ht="24.15" customHeight="1">
      <c r="A155" s="38"/>
      <c r="B155" s="39"/>
      <c r="C155" s="212" t="s">
        <v>293</v>
      </c>
      <c r="D155" s="212" t="s">
        <v>143</v>
      </c>
      <c r="E155" s="213" t="s">
        <v>741</v>
      </c>
      <c r="F155" s="214" t="s">
        <v>742</v>
      </c>
      <c r="G155" s="215" t="s">
        <v>231</v>
      </c>
      <c r="H155" s="216">
        <v>0.014999999999999999</v>
      </c>
      <c r="I155" s="217"/>
      <c r="J155" s="218">
        <f>ROUND(I155*H155,2)</f>
        <v>0</v>
      </c>
      <c r="K155" s="214" t="s">
        <v>19</v>
      </c>
      <c r="L155" s="44"/>
      <c r="M155" s="219" t="s">
        <v>19</v>
      </c>
      <c r="N155" s="220" t="s">
        <v>44</v>
      </c>
      <c r="O155" s="84"/>
      <c r="P155" s="221">
        <f>O155*H155</f>
        <v>0</v>
      </c>
      <c r="Q155" s="221">
        <v>0</v>
      </c>
      <c r="R155" s="221">
        <f>Q155*H155</f>
        <v>0</v>
      </c>
      <c r="S155" s="221">
        <v>0</v>
      </c>
      <c r="T155" s="222">
        <f>S155*H155</f>
        <v>0</v>
      </c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R155" s="223" t="s">
        <v>205</v>
      </c>
      <c r="AT155" s="223" t="s">
        <v>143</v>
      </c>
      <c r="AU155" s="223" t="s">
        <v>83</v>
      </c>
      <c r="AY155" s="17" t="s">
        <v>141</v>
      </c>
      <c r="BE155" s="224">
        <f>IF(N155="základní",J155,0)</f>
        <v>0</v>
      </c>
      <c r="BF155" s="224">
        <f>IF(N155="snížená",J155,0)</f>
        <v>0</v>
      </c>
      <c r="BG155" s="224">
        <f>IF(N155="zákl. přenesená",J155,0)</f>
        <v>0</v>
      </c>
      <c r="BH155" s="224">
        <f>IF(N155="sníž. přenesená",J155,0)</f>
        <v>0</v>
      </c>
      <c r="BI155" s="224">
        <f>IF(N155="nulová",J155,0)</f>
        <v>0</v>
      </c>
      <c r="BJ155" s="17" t="s">
        <v>80</v>
      </c>
      <c r="BK155" s="224">
        <f>ROUND(I155*H155,2)</f>
        <v>0</v>
      </c>
      <c r="BL155" s="17" t="s">
        <v>205</v>
      </c>
      <c r="BM155" s="223" t="s">
        <v>743</v>
      </c>
    </row>
    <row r="156" s="12" customFormat="1" ht="22.8" customHeight="1">
      <c r="A156" s="12"/>
      <c r="B156" s="196"/>
      <c r="C156" s="197"/>
      <c r="D156" s="198" t="s">
        <v>72</v>
      </c>
      <c r="E156" s="210" t="s">
        <v>744</v>
      </c>
      <c r="F156" s="210" t="s">
        <v>745</v>
      </c>
      <c r="G156" s="197"/>
      <c r="H156" s="197"/>
      <c r="I156" s="200"/>
      <c r="J156" s="211">
        <f>BK156</f>
        <v>0</v>
      </c>
      <c r="K156" s="197"/>
      <c r="L156" s="202"/>
      <c r="M156" s="203"/>
      <c r="N156" s="204"/>
      <c r="O156" s="204"/>
      <c r="P156" s="205">
        <f>SUM(P157:P160)</f>
        <v>0</v>
      </c>
      <c r="Q156" s="204"/>
      <c r="R156" s="205">
        <f>SUM(R157:R160)</f>
        <v>0.013357331</v>
      </c>
      <c r="S156" s="204"/>
      <c r="T156" s="206">
        <f>SUM(T157:T160)</f>
        <v>0</v>
      </c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R156" s="207" t="s">
        <v>83</v>
      </c>
      <c r="AT156" s="208" t="s">
        <v>72</v>
      </c>
      <c r="AU156" s="208" t="s">
        <v>80</v>
      </c>
      <c r="AY156" s="207" t="s">
        <v>141</v>
      </c>
      <c r="BK156" s="209">
        <f>SUM(BK157:BK160)</f>
        <v>0</v>
      </c>
    </row>
    <row r="157" s="2" customFormat="1" ht="16.5" customHeight="1">
      <c r="A157" s="38"/>
      <c r="B157" s="39"/>
      <c r="C157" s="212" t="s">
        <v>305</v>
      </c>
      <c r="D157" s="212" t="s">
        <v>143</v>
      </c>
      <c r="E157" s="213" t="s">
        <v>746</v>
      </c>
      <c r="F157" s="214" t="s">
        <v>747</v>
      </c>
      <c r="G157" s="215" t="s">
        <v>151</v>
      </c>
      <c r="H157" s="216">
        <v>1</v>
      </c>
      <c r="I157" s="217"/>
      <c r="J157" s="218">
        <f>ROUND(I157*H157,2)</f>
        <v>0</v>
      </c>
      <c r="K157" s="214" t="s">
        <v>19</v>
      </c>
      <c r="L157" s="44"/>
      <c r="M157" s="219" t="s">
        <v>19</v>
      </c>
      <c r="N157" s="220" t="s">
        <v>44</v>
      </c>
      <c r="O157" s="84"/>
      <c r="P157" s="221">
        <f>O157*H157</f>
        <v>0</v>
      </c>
      <c r="Q157" s="221">
        <v>0.00101957</v>
      </c>
      <c r="R157" s="221">
        <f>Q157*H157</f>
        <v>0.00101957</v>
      </c>
      <c r="S157" s="221">
        <v>0</v>
      </c>
      <c r="T157" s="222">
        <f>S157*H157</f>
        <v>0</v>
      </c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R157" s="223" t="s">
        <v>205</v>
      </c>
      <c r="AT157" s="223" t="s">
        <v>143</v>
      </c>
      <c r="AU157" s="223" t="s">
        <v>83</v>
      </c>
      <c r="AY157" s="17" t="s">
        <v>141</v>
      </c>
      <c r="BE157" s="224">
        <f>IF(N157="základní",J157,0)</f>
        <v>0</v>
      </c>
      <c r="BF157" s="224">
        <f>IF(N157="snížená",J157,0)</f>
        <v>0</v>
      </c>
      <c r="BG157" s="224">
        <f>IF(N157="zákl. přenesená",J157,0)</f>
        <v>0</v>
      </c>
      <c r="BH157" s="224">
        <f>IF(N157="sníž. přenesená",J157,0)</f>
        <v>0</v>
      </c>
      <c r="BI157" s="224">
        <f>IF(N157="nulová",J157,0)</f>
        <v>0</v>
      </c>
      <c r="BJ157" s="17" t="s">
        <v>80</v>
      </c>
      <c r="BK157" s="224">
        <f>ROUND(I157*H157,2)</f>
        <v>0</v>
      </c>
      <c r="BL157" s="17" t="s">
        <v>205</v>
      </c>
      <c r="BM157" s="223" t="s">
        <v>748</v>
      </c>
    </row>
    <row r="158" s="2" customFormat="1" ht="16.5" customHeight="1">
      <c r="A158" s="38"/>
      <c r="B158" s="39"/>
      <c r="C158" s="212" t="s">
        <v>297</v>
      </c>
      <c r="D158" s="212" t="s">
        <v>143</v>
      </c>
      <c r="E158" s="213" t="s">
        <v>749</v>
      </c>
      <c r="F158" s="214" t="s">
        <v>750</v>
      </c>
      <c r="G158" s="215" t="s">
        <v>151</v>
      </c>
      <c r="H158" s="216">
        <v>1</v>
      </c>
      <c r="I158" s="217"/>
      <c r="J158" s="218">
        <f>ROUND(I158*H158,2)</f>
        <v>0</v>
      </c>
      <c r="K158" s="214" t="s">
        <v>19</v>
      </c>
      <c r="L158" s="44"/>
      <c r="M158" s="219" t="s">
        <v>19</v>
      </c>
      <c r="N158" s="220" t="s">
        <v>44</v>
      </c>
      <c r="O158" s="84"/>
      <c r="P158" s="221">
        <f>O158*H158</f>
        <v>0</v>
      </c>
      <c r="Q158" s="221">
        <v>0.00072957000000000002</v>
      </c>
      <c r="R158" s="221">
        <f>Q158*H158</f>
        <v>0.00072957000000000002</v>
      </c>
      <c r="S158" s="221">
        <v>0</v>
      </c>
      <c r="T158" s="222">
        <f>S158*H158</f>
        <v>0</v>
      </c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R158" s="223" t="s">
        <v>205</v>
      </c>
      <c r="AT158" s="223" t="s">
        <v>143</v>
      </c>
      <c r="AU158" s="223" t="s">
        <v>83</v>
      </c>
      <c r="AY158" s="17" t="s">
        <v>141</v>
      </c>
      <c r="BE158" s="224">
        <f>IF(N158="základní",J158,0)</f>
        <v>0</v>
      </c>
      <c r="BF158" s="224">
        <f>IF(N158="snížená",J158,0)</f>
        <v>0</v>
      </c>
      <c r="BG158" s="224">
        <f>IF(N158="zákl. přenesená",J158,0)</f>
        <v>0</v>
      </c>
      <c r="BH158" s="224">
        <f>IF(N158="sníž. přenesená",J158,0)</f>
        <v>0</v>
      </c>
      <c r="BI158" s="224">
        <f>IF(N158="nulová",J158,0)</f>
        <v>0</v>
      </c>
      <c r="BJ158" s="17" t="s">
        <v>80</v>
      </c>
      <c r="BK158" s="224">
        <f>ROUND(I158*H158,2)</f>
        <v>0</v>
      </c>
      <c r="BL158" s="17" t="s">
        <v>205</v>
      </c>
      <c r="BM158" s="223" t="s">
        <v>751</v>
      </c>
    </row>
    <row r="159" s="2" customFormat="1" ht="16.5" customHeight="1">
      <c r="A159" s="38"/>
      <c r="B159" s="39"/>
      <c r="C159" s="212" t="s">
        <v>309</v>
      </c>
      <c r="D159" s="212" t="s">
        <v>143</v>
      </c>
      <c r="E159" s="213" t="s">
        <v>752</v>
      </c>
      <c r="F159" s="214" t="s">
        <v>753</v>
      </c>
      <c r="G159" s="215" t="s">
        <v>151</v>
      </c>
      <c r="H159" s="216">
        <v>4</v>
      </c>
      <c r="I159" s="217"/>
      <c r="J159" s="218">
        <f>ROUND(I159*H159,2)</f>
        <v>0</v>
      </c>
      <c r="K159" s="214" t="s">
        <v>19</v>
      </c>
      <c r="L159" s="44"/>
      <c r="M159" s="219" t="s">
        <v>19</v>
      </c>
      <c r="N159" s="220" t="s">
        <v>44</v>
      </c>
      <c r="O159" s="84"/>
      <c r="P159" s="221">
        <f>O159*H159</f>
        <v>0</v>
      </c>
      <c r="Q159" s="221">
        <v>0.00033956999999999998</v>
      </c>
      <c r="R159" s="221">
        <f>Q159*H159</f>
        <v>0.0013582799999999999</v>
      </c>
      <c r="S159" s="221">
        <v>0</v>
      </c>
      <c r="T159" s="222">
        <f>S159*H159</f>
        <v>0</v>
      </c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R159" s="223" t="s">
        <v>205</v>
      </c>
      <c r="AT159" s="223" t="s">
        <v>143</v>
      </c>
      <c r="AU159" s="223" t="s">
        <v>83</v>
      </c>
      <c r="AY159" s="17" t="s">
        <v>141</v>
      </c>
      <c r="BE159" s="224">
        <f>IF(N159="základní",J159,0)</f>
        <v>0</v>
      </c>
      <c r="BF159" s="224">
        <f>IF(N159="snížená",J159,0)</f>
        <v>0</v>
      </c>
      <c r="BG159" s="224">
        <f>IF(N159="zákl. přenesená",J159,0)</f>
        <v>0</v>
      </c>
      <c r="BH159" s="224">
        <f>IF(N159="sníž. přenesená",J159,0)</f>
        <v>0</v>
      </c>
      <c r="BI159" s="224">
        <f>IF(N159="nulová",J159,0)</f>
        <v>0</v>
      </c>
      <c r="BJ159" s="17" t="s">
        <v>80</v>
      </c>
      <c r="BK159" s="224">
        <f>ROUND(I159*H159,2)</f>
        <v>0</v>
      </c>
      <c r="BL159" s="17" t="s">
        <v>205</v>
      </c>
      <c r="BM159" s="223" t="s">
        <v>754</v>
      </c>
    </row>
    <row r="160" s="2" customFormat="1" ht="16.5" customHeight="1">
      <c r="A160" s="38"/>
      <c r="B160" s="39"/>
      <c r="C160" s="212" t="s">
        <v>301</v>
      </c>
      <c r="D160" s="212" t="s">
        <v>143</v>
      </c>
      <c r="E160" s="213" t="s">
        <v>755</v>
      </c>
      <c r="F160" s="214" t="s">
        <v>756</v>
      </c>
      <c r="G160" s="215" t="s">
        <v>151</v>
      </c>
      <c r="H160" s="216">
        <v>1</v>
      </c>
      <c r="I160" s="217"/>
      <c r="J160" s="218">
        <f>ROUND(I160*H160,2)</f>
        <v>0</v>
      </c>
      <c r="K160" s="214" t="s">
        <v>19</v>
      </c>
      <c r="L160" s="44"/>
      <c r="M160" s="219" t="s">
        <v>19</v>
      </c>
      <c r="N160" s="220" t="s">
        <v>44</v>
      </c>
      <c r="O160" s="84"/>
      <c r="P160" s="221">
        <f>O160*H160</f>
        <v>0</v>
      </c>
      <c r="Q160" s="221">
        <v>0.010249911</v>
      </c>
      <c r="R160" s="221">
        <f>Q160*H160</f>
        <v>0.010249911</v>
      </c>
      <c r="S160" s="221">
        <v>0</v>
      </c>
      <c r="T160" s="222">
        <f>S160*H160</f>
        <v>0</v>
      </c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R160" s="223" t="s">
        <v>205</v>
      </c>
      <c r="AT160" s="223" t="s">
        <v>143</v>
      </c>
      <c r="AU160" s="223" t="s">
        <v>83</v>
      </c>
      <c r="AY160" s="17" t="s">
        <v>141</v>
      </c>
      <c r="BE160" s="224">
        <f>IF(N160="základní",J160,0)</f>
        <v>0</v>
      </c>
      <c r="BF160" s="224">
        <f>IF(N160="snížená",J160,0)</f>
        <v>0</v>
      </c>
      <c r="BG160" s="224">
        <f>IF(N160="zákl. přenesená",J160,0)</f>
        <v>0</v>
      </c>
      <c r="BH160" s="224">
        <f>IF(N160="sníž. přenesená",J160,0)</f>
        <v>0</v>
      </c>
      <c r="BI160" s="224">
        <f>IF(N160="nulová",J160,0)</f>
        <v>0</v>
      </c>
      <c r="BJ160" s="17" t="s">
        <v>80</v>
      </c>
      <c r="BK160" s="224">
        <f>ROUND(I160*H160,2)</f>
        <v>0</v>
      </c>
      <c r="BL160" s="17" t="s">
        <v>205</v>
      </c>
      <c r="BM160" s="223" t="s">
        <v>757</v>
      </c>
    </row>
    <row r="161" s="12" customFormat="1" ht="22.8" customHeight="1">
      <c r="A161" s="12"/>
      <c r="B161" s="196"/>
      <c r="C161" s="197"/>
      <c r="D161" s="198" t="s">
        <v>72</v>
      </c>
      <c r="E161" s="210" t="s">
        <v>758</v>
      </c>
      <c r="F161" s="210" t="s">
        <v>759</v>
      </c>
      <c r="G161" s="197"/>
      <c r="H161" s="197"/>
      <c r="I161" s="200"/>
      <c r="J161" s="211">
        <f>BK161</f>
        <v>0</v>
      </c>
      <c r="K161" s="197"/>
      <c r="L161" s="202"/>
      <c r="M161" s="203"/>
      <c r="N161" s="204"/>
      <c r="O161" s="204"/>
      <c r="P161" s="205">
        <f>P162</f>
        <v>0</v>
      </c>
      <c r="Q161" s="204"/>
      <c r="R161" s="205">
        <f>R162</f>
        <v>0.0033850170000000001</v>
      </c>
      <c r="S161" s="204"/>
      <c r="T161" s="206">
        <f>T162</f>
        <v>0</v>
      </c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R161" s="207" t="s">
        <v>83</v>
      </c>
      <c r="AT161" s="208" t="s">
        <v>72</v>
      </c>
      <c r="AU161" s="208" t="s">
        <v>80</v>
      </c>
      <c r="AY161" s="207" t="s">
        <v>141</v>
      </c>
      <c r="BK161" s="209">
        <f>BK162</f>
        <v>0</v>
      </c>
    </row>
    <row r="162" s="2" customFormat="1" ht="24.15" customHeight="1">
      <c r="A162" s="38"/>
      <c r="B162" s="39"/>
      <c r="C162" s="212" t="s">
        <v>313</v>
      </c>
      <c r="D162" s="212" t="s">
        <v>143</v>
      </c>
      <c r="E162" s="213" t="s">
        <v>760</v>
      </c>
      <c r="F162" s="214" t="s">
        <v>761</v>
      </c>
      <c r="G162" s="215" t="s">
        <v>762</v>
      </c>
      <c r="H162" s="216">
        <v>2</v>
      </c>
      <c r="I162" s="217"/>
      <c r="J162" s="218">
        <f>ROUND(I162*H162,2)</f>
        <v>0</v>
      </c>
      <c r="K162" s="214" t="s">
        <v>19</v>
      </c>
      <c r="L162" s="44"/>
      <c r="M162" s="219" t="s">
        <v>19</v>
      </c>
      <c r="N162" s="220" t="s">
        <v>44</v>
      </c>
      <c r="O162" s="84"/>
      <c r="P162" s="221">
        <f>O162*H162</f>
        <v>0</v>
      </c>
      <c r="Q162" s="221">
        <v>0.0016925085000000001</v>
      </c>
      <c r="R162" s="221">
        <f>Q162*H162</f>
        <v>0.0033850170000000001</v>
      </c>
      <c r="S162" s="221">
        <v>0</v>
      </c>
      <c r="T162" s="222">
        <f>S162*H162</f>
        <v>0</v>
      </c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R162" s="223" t="s">
        <v>205</v>
      </c>
      <c r="AT162" s="223" t="s">
        <v>143</v>
      </c>
      <c r="AU162" s="223" t="s">
        <v>83</v>
      </c>
      <c r="AY162" s="17" t="s">
        <v>141</v>
      </c>
      <c r="BE162" s="224">
        <f>IF(N162="základní",J162,0)</f>
        <v>0</v>
      </c>
      <c r="BF162" s="224">
        <f>IF(N162="snížená",J162,0)</f>
        <v>0</v>
      </c>
      <c r="BG162" s="224">
        <f>IF(N162="zákl. přenesená",J162,0)</f>
        <v>0</v>
      </c>
      <c r="BH162" s="224">
        <f>IF(N162="sníž. přenesená",J162,0)</f>
        <v>0</v>
      </c>
      <c r="BI162" s="224">
        <f>IF(N162="nulová",J162,0)</f>
        <v>0</v>
      </c>
      <c r="BJ162" s="17" t="s">
        <v>80</v>
      </c>
      <c r="BK162" s="224">
        <f>ROUND(I162*H162,2)</f>
        <v>0</v>
      </c>
      <c r="BL162" s="17" t="s">
        <v>205</v>
      </c>
      <c r="BM162" s="223" t="s">
        <v>763</v>
      </c>
    </row>
    <row r="163" s="12" customFormat="1" ht="22.8" customHeight="1">
      <c r="A163" s="12"/>
      <c r="B163" s="196"/>
      <c r="C163" s="197"/>
      <c r="D163" s="198" t="s">
        <v>72</v>
      </c>
      <c r="E163" s="210" t="s">
        <v>764</v>
      </c>
      <c r="F163" s="210" t="s">
        <v>765</v>
      </c>
      <c r="G163" s="197"/>
      <c r="H163" s="197"/>
      <c r="I163" s="200"/>
      <c r="J163" s="211">
        <f>BK163</f>
        <v>0</v>
      </c>
      <c r="K163" s="197"/>
      <c r="L163" s="202"/>
      <c r="M163" s="203"/>
      <c r="N163" s="204"/>
      <c r="O163" s="204"/>
      <c r="P163" s="205">
        <f>SUM(P164:P166)</f>
        <v>0</v>
      </c>
      <c r="Q163" s="204"/>
      <c r="R163" s="205">
        <f>SUM(R164:R166)</f>
        <v>0.207737529</v>
      </c>
      <c r="S163" s="204"/>
      <c r="T163" s="206">
        <f>SUM(T164:T166)</f>
        <v>0</v>
      </c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R163" s="207" t="s">
        <v>83</v>
      </c>
      <c r="AT163" s="208" t="s">
        <v>72</v>
      </c>
      <c r="AU163" s="208" t="s">
        <v>80</v>
      </c>
      <c r="AY163" s="207" t="s">
        <v>141</v>
      </c>
      <c r="BK163" s="209">
        <f>SUM(BK164:BK166)</f>
        <v>0</v>
      </c>
    </row>
    <row r="164" s="2" customFormat="1" ht="16.5" customHeight="1">
      <c r="A164" s="38"/>
      <c r="B164" s="39"/>
      <c r="C164" s="212" t="s">
        <v>317</v>
      </c>
      <c r="D164" s="212" t="s">
        <v>143</v>
      </c>
      <c r="E164" s="213" t="s">
        <v>766</v>
      </c>
      <c r="F164" s="214" t="s">
        <v>767</v>
      </c>
      <c r="G164" s="215" t="s">
        <v>762</v>
      </c>
      <c r="H164" s="216">
        <v>2</v>
      </c>
      <c r="I164" s="217"/>
      <c r="J164" s="218">
        <f>ROUND(I164*H164,2)</f>
        <v>0</v>
      </c>
      <c r="K164" s="214" t="s">
        <v>19</v>
      </c>
      <c r="L164" s="44"/>
      <c r="M164" s="219" t="s">
        <v>19</v>
      </c>
      <c r="N164" s="220" t="s">
        <v>44</v>
      </c>
      <c r="O164" s="84"/>
      <c r="P164" s="221">
        <f>O164*H164</f>
        <v>0</v>
      </c>
      <c r="Q164" s="221">
        <v>0</v>
      </c>
      <c r="R164" s="221">
        <f>Q164*H164</f>
        <v>0</v>
      </c>
      <c r="S164" s="221">
        <v>0</v>
      </c>
      <c r="T164" s="222">
        <f>S164*H164</f>
        <v>0</v>
      </c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R164" s="223" t="s">
        <v>205</v>
      </c>
      <c r="AT164" s="223" t="s">
        <v>143</v>
      </c>
      <c r="AU164" s="223" t="s">
        <v>83</v>
      </c>
      <c r="AY164" s="17" t="s">
        <v>141</v>
      </c>
      <c r="BE164" s="224">
        <f>IF(N164="základní",J164,0)</f>
        <v>0</v>
      </c>
      <c r="BF164" s="224">
        <f>IF(N164="snížená",J164,0)</f>
        <v>0</v>
      </c>
      <c r="BG164" s="224">
        <f>IF(N164="zákl. přenesená",J164,0)</f>
        <v>0</v>
      </c>
      <c r="BH164" s="224">
        <f>IF(N164="sníž. přenesená",J164,0)</f>
        <v>0</v>
      </c>
      <c r="BI164" s="224">
        <f>IF(N164="nulová",J164,0)</f>
        <v>0</v>
      </c>
      <c r="BJ164" s="17" t="s">
        <v>80</v>
      </c>
      <c r="BK164" s="224">
        <f>ROUND(I164*H164,2)</f>
        <v>0</v>
      </c>
      <c r="BL164" s="17" t="s">
        <v>205</v>
      </c>
      <c r="BM164" s="223" t="s">
        <v>768</v>
      </c>
    </row>
    <row r="165" s="2" customFormat="1" ht="16.5" customHeight="1">
      <c r="A165" s="38"/>
      <c r="B165" s="39"/>
      <c r="C165" s="225" t="s">
        <v>322</v>
      </c>
      <c r="D165" s="225" t="s">
        <v>246</v>
      </c>
      <c r="E165" s="226" t="s">
        <v>769</v>
      </c>
      <c r="F165" s="227" t="s">
        <v>770</v>
      </c>
      <c r="G165" s="228" t="s">
        <v>771</v>
      </c>
      <c r="H165" s="229">
        <v>2</v>
      </c>
      <c r="I165" s="230"/>
      <c r="J165" s="231">
        <f>ROUND(I165*H165,2)</f>
        <v>0</v>
      </c>
      <c r="K165" s="227" t="s">
        <v>19</v>
      </c>
      <c r="L165" s="232"/>
      <c r="M165" s="233" t="s">
        <v>19</v>
      </c>
      <c r="N165" s="234" t="s">
        <v>44</v>
      </c>
      <c r="O165" s="84"/>
      <c r="P165" s="221">
        <f>O165*H165</f>
        <v>0</v>
      </c>
      <c r="Q165" s="221">
        <v>0</v>
      </c>
      <c r="R165" s="221">
        <f>Q165*H165</f>
        <v>0</v>
      </c>
      <c r="S165" s="221">
        <v>0</v>
      </c>
      <c r="T165" s="222">
        <f>S165*H165</f>
        <v>0</v>
      </c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R165" s="223" t="s">
        <v>273</v>
      </c>
      <c r="AT165" s="223" t="s">
        <v>246</v>
      </c>
      <c r="AU165" s="223" t="s">
        <v>83</v>
      </c>
      <c r="AY165" s="17" t="s">
        <v>141</v>
      </c>
      <c r="BE165" s="224">
        <f>IF(N165="základní",J165,0)</f>
        <v>0</v>
      </c>
      <c r="BF165" s="224">
        <f>IF(N165="snížená",J165,0)</f>
        <v>0</v>
      </c>
      <c r="BG165" s="224">
        <f>IF(N165="zákl. přenesená",J165,0)</f>
        <v>0</v>
      </c>
      <c r="BH165" s="224">
        <f>IF(N165="sníž. přenesená",J165,0)</f>
        <v>0</v>
      </c>
      <c r="BI165" s="224">
        <f>IF(N165="nulová",J165,0)</f>
        <v>0</v>
      </c>
      <c r="BJ165" s="17" t="s">
        <v>80</v>
      </c>
      <c r="BK165" s="224">
        <f>ROUND(I165*H165,2)</f>
        <v>0</v>
      </c>
      <c r="BL165" s="17" t="s">
        <v>205</v>
      </c>
      <c r="BM165" s="223" t="s">
        <v>772</v>
      </c>
    </row>
    <row r="166" s="2" customFormat="1" ht="24.15" customHeight="1">
      <c r="A166" s="38"/>
      <c r="B166" s="39"/>
      <c r="C166" s="212" t="s">
        <v>326</v>
      </c>
      <c r="D166" s="212" t="s">
        <v>143</v>
      </c>
      <c r="E166" s="213" t="s">
        <v>773</v>
      </c>
      <c r="F166" s="214" t="s">
        <v>774</v>
      </c>
      <c r="G166" s="215" t="s">
        <v>448</v>
      </c>
      <c r="H166" s="216">
        <v>2</v>
      </c>
      <c r="I166" s="217"/>
      <c r="J166" s="218">
        <f>ROUND(I166*H166,2)</f>
        <v>0</v>
      </c>
      <c r="K166" s="214" t="s">
        <v>19</v>
      </c>
      <c r="L166" s="44"/>
      <c r="M166" s="219" t="s">
        <v>19</v>
      </c>
      <c r="N166" s="220" t="s">
        <v>44</v>
      </c>
      <c r="O166" s="84"/>
      <c r="P166" s="221">
        <f>O166*H166</f>
        <v>0</v>
      </c>
      <c r="Q166" s="221">
        <v>0.1038687645</v>
      </c>
      <c r="R166" s="221">
        <f>Q166*H166</f>
        <v>0.207737529</v>
      </c>
      <c r="S166" s="221">
        <v>0</v>
      </c>
      <c r="T166" s="222">
        <f>S166*H166</f>
        <v>0</v>
      </c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R166" s="223" t="s">
        <v>205</v>
      </c>
      <c r="AT166" s="223" t="s">
        <v>143</v>
      </c>
      <c r="AU166" s="223" t="s">
        <v>83</v>
      </c>
      <c r="AY166" s="17" t="s">
        <v>141</v>
      </c>
      <c r="BE166" s="224">
        <f>IF(N166="základní",J166,0)</f>
        <v>0</v>
      </c>
      <c r="BF166" s="224">
        <f>IF(N166="snížená",J166,0)</f>
        <v>0</v>
      </c>
      <c r="BG166" s="224">
        <f>IF(N166="zákl. přenesená",J166,0)</f>
        <v>0</v>
      </c>
      <c r="BH166" s="224">
        <f>IF(N166="sníž. přenesená",J166,0)</f>
        <v>0</v>
      </c>
      <c r="BI166" s="224">
        <f>IF(N166="nulová",J166,0)</f>
        <v>0</v>
      </c>
      <c r="BJ166" s="17" t="s">
        <v>80</v>
      </c>
      <c r="BK166" s="224">
        <f>ROUND(I166*H166,2)</f>
        <v>0</v>
      </c>
      <c r="BL166" s="17" t="s">
        <v>205</v>
      </c>
      <c r="BM166" s="223" t="s">
        <v>775</v>
      </c>
    </row>
    <row r="167" s="12" customFormat="1" ht="22.8" customHeight="1">
      <c r="A167" s="12"/>
      <c r="B167" s="196"/>
      <c r="C167" s="197"/>
      <c r="D167" s="198" t="s">
        <v>72</v>
      </c>
      <c r="E167" s="210" t="s">
        <v>776</v>
      </c>
      <c r="F167" s="210" t="s">
        <v>777</v>
      </c>
      <c r="G167" s="197"/>
      <c r="H167" s="197"/>
      <c r="I167" s="200"/>
      <c r="J167" s="211">
        <f>BK167</f>
        <v>0</v>
      </c>
      <c r="K167" s="197"/>
      <c r="L167" s="202"/>
      <c r="M167" s="203"/>
      <c r="N167" s="204"/>
      <c r="O167" s="204"/>
      <c r="P167" s="205">
        <f>SUM(P168:P186)</f>
        <v>0</v>
      </c>
      <c r="Q167" s="204"/>
      <c r="R167" s="205">
        <f>SUM(R168:R186)</f>
        <v>0.24004722599999998</v>
      </c>
      <c r="S167" s="204"/>
      <c r="T167" s="206">
        <f>SUM(T168:T186)</f>
        <v>0</v>
      </c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R167" s="207" t="s">
        <v>83</v>
      </c>
      <c r="AT167" s="208" t="s">
        <v>72</v>
      </c>
      <c r="AU167" s="208" t="s">
        <v>80</v>
      </c>
      <c r="AY167" s="207" t="s">
        <v>141</v>
      </c>
      <c r="BK167" s="209">
        <f>SUM(BK168:BK186)</f>
        <v>0</v>
      </c>
    </row>
    <row r="168" s="2" customFormat="1" ht="16.5" customHeight="1">
      <c r="A168" s="38"/>
      <c r="B168" s="39"/>
      <c r="C168" s="212" t="s">
        <v>330</v>
      </c>
      <c r="D168" s="212" t="s">
        <v>143</v>
      </c>
      <c r="E168" s="213" t="s">
        <v>778</v>
      </c>
      <c r="F168" s="214" t="s">
        <v>779</v>
      </c>
      <c r="G168" s="215" t="s">
        <v>183</v>
      </c>
      <c r="H168" s="216">
        <v>2</v>
      </c>
      <c r="I168" s="217"/>
      <c r="J168" s="218">
        <f>ROUND(I168*H168,2)</f>
        <v>0</v>
      </c>
      <c r="K168" s="214" t="s">
        <v>19</v>
      </c>
      <c r="L168" s="44"/>
      <c r="M168" s="219" t="s">
        <v>19</v>
      </c>
      <c r="N168" s="220" t="s">
        <v>44</v>
      </c>
      <c r="O168" s="84"/>
      <c r="P168" s="221">
        <f>O168*H168</f>
        <v>0</v>
      </c>
      <c r="Q168" s="221">
        <v>0</v>
      </c>
      <c r="R168" s="221">
        <f>Q168*H168</f>
        <v>0</v>
      </c>
      <c r="S168" s="221">
        <v>0</v>
      </c>
      <c r="T168" s="222">
        <f>S168*H168</f>
        <v>0</v>
      </c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R168" s="223" t="s">
        <v>205</v>
      </c>
      <c r="AT168" s="223" t="s">
        <v>143</v>
      </c>
      <c r="AU168" s="223" t="s">
        <v>83</v>
      </c>
      <c r="AY168" s="17" t="s">
        <v>141</v>
      </c>
      <c r="BE168" s="224">
        <f>IF(N168="základní",J168,0)</f>
        <v>0</v>
      </c>
      <c r="BF168" s="224">
        <f>IF(N168="snížená",J168,0)</f>
        <v>0</v>
      </c>
      <c r="BG168" s="224">
        <f>IF(N168="zákl. přenesená",J168,0)</f>
        <v>0</v>
      </c>
      <c r="BH168" s="224">
        <f>IF(N168="sníž. přenesená",J168,0)</f>
        <v>0</v>
      </c>
      <c r="BI168" s="224">
        <f>IF(N168="nulová",J168,0)</f>
        <v>0</v>
      </c>
      <c r="BJ168" s="17" t="s">
        <v>80</v>
      </c>
      <c r="BK168" s="224">
        <f>ROUND(I168*H168,2)</f>
        <v>0</v>
      </c>
      <c r="BL168" s="17" t="s">
        <v>205</v>
      </c>
      <c r="BM168" s="223" t="s">
        <v>780</v>
      </c>
    </row>
    <row r="169" s="2" customFormat="1" ht="24.15" customHeight="1">
      <c r="A169" s="38"/>
      <c r="B169" s="39"/>
      <c r="C169" s="212" t="s">
        <v>335</v>
      </c>
      <c r="D169" s="212" t="s">
        <v>143</v>
      </c>
      <c r="E169" s="213" t="s">
        <v>781</v>
      </c>
      <c r="F169" s="214" t="s">
        <v>782</v>
      </c>
      <c r="G169" s="215" t="s">
        <v>183</v>
      </c>
      <c r="H169" s="216">
        <v>3</v>
      </c>
      <c r="I169" s="217"/>
      <c r="J169" s="218">
        <f>ROUND(I169*H169,2)</f>
        <v>0</v>
      </c>
      <c r="K169" s="214" t="s">
        <v>19</v>
      </c>
      <c r="L169" s="44"/>
      <c r="M169" s="219" t="s">
        <v>19</v>
      </c>
      <c r="N169" s="220" t="s">
        <v>44</v>
      </c>
      <c r="O169" s="84"/>
      <c r="P169" s="221">
        <f>O169*H169</f>
        <v>0</v>
      </c>
      <c r="Q169" s="221">
        <v>0.0051831739999999996</v>
      </c>
      <c r="R169" s="221">
        <f>Q169*H169</f>
        <v>0.015549522</v>
      </c>
      <c r="S169" s="221">
        <v>0</v>
      </c>
      <c r="T169" s="222">
        <f>S169*H169</f>
        <v>0</v>
      </c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R169" s="223" t="s">
        <v>205</v>
      </c>
      <c r="AT169" s="223" t="s">
        <v>143</v>
      </c>
      <c r="AU169" s="223" t="s">
        <v>83</v>
      </c>
      <c r="AY169" s="17" t="s">
        <v>141</v>
      </c>
      <c r="BE169" s="224">
        <f>IF(N169="základní",J169,0)</f>
        <v>0</v>
      </c>
      <c r="BF169" s="224">
        <f>IF(N169="snížená",J169,0)</f>
        <v>0</v>
      </c>
      <c r="BG169" s="224">
        <f>IF(N169="zákl. přenesená",J169,0)</f>
        <v>0</v>
      </c>
      <c r="BH169" s="224">
        <f>IF(N169="sníž. přenesená",J169,0)</f>
        <v>0</v>
      </c>
      <c r="BI169" s="224">
        <f>IF(N169="nulová",J169,0)</f>
        <v>0</v>
      </c>
      <c r="BJ169" s="17" t="s">
        <v>80</v>
      </c>
      <c r="BK169" s="224">
        <f>ROUND(I169*H169,2)</f>
        <v>0</v>
      </c>
      <c r="BL169" s="17" t="s">
        <v>205</v>
      </c>
      <c r="BM169" s="223" t="s">
        <v>783</v>
      </c>
    </row>
    <row r="170" s="2" customFormat="1" ht="24.15" customHeight="1">
      <c r="A170" s="38"/>
      <c r="B170" s="39"/>
      <c r="C170" s="212" t="s">
        <v>339</v>
      </c>
      <c r="D170" s="212" t="s">
        <v>143</v>
      </c>
      <c r="E170" s="213" t="s">
        <v>784</v>
      </c>
      <c r="F170" s="214" t="s">
        <v>785</v>
      </c>
      <c r="G170" s="215" t="s">
        <v>183</v>
      </c>
      <c r="H170" s="216">
        <v>1</v>
      </c>
      <c r="I170" s="217"/>
      <c r="J170" s="218">
        <f>ROUND(I170*H170,2)</f>
        <v>0</v>
      </c>
      <c r="K170" s="214" t="s">
        <v>19</v>
      </c>
      <c r="L170" s="44"/>
      <c r="M170" s="219" t="s">
        <v>19</v>
      </c>
      <c r="N170" s="220" t="s">
        <v>44</v>
      </c>
      <c r="O170" s="84"/>
      <c r="P170" s="221">
        <f>O170*H170</f>
        <v>0</v>
      </c>
      <c r="Q170" s="221">
        <v>0.0051389640000000002</v>
      </c>
      <c r="R170" s="221">
        <f>Q170*H170</f>
        <v>0.0051389640000000002</v>
      </c>
      <c r="S170" s="221">
        <v>0</v>
      </c>
      <c r="T170" s="222">
        <f>S170*H170</f>
        <v>0</v>
      </c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R170" s="223" t="s">
        <v>205</v>
      </c>
      <c r="AT170" s="223" t="s">
        <v>143</v>
      </c>
      <c r="AU170" s="223" t="s">
        <v>83</v>
      </c>
      <c r="AY170" s="17" t="s">
        <v>141</v>
      </c>
      <c r="BE170" s="224">
        <f>IF(N170="základní",J170,0)</f>
        <v>0</v>
      </c>
      <c r="BF170" s="224">
        <f>IF(N170="snížená",J170,0)</f>
        <v>0</v>
      </c>
      <c r="BG170" s="224">
        <f>IF(N170="zákl. přenesená",J170,0)</f>
        <v>0</v>
      </c>
      <c r="BH170" s="224">
        <f>IF(N170="sníž. přenesená",J170,0)</f>
        <v>0</v>
      </c>
      <c r="BI170" s="224">
        <f>IF(N170="nulová",J170,0)</f>
        <v>0</v>
      </c>
      <c r="BJ170" s="17" t="s">
        <v>80</v>
      </c>
      <c r="BK170" s="224">
        <f>ROUND(I170*H170,2)</f>
        <v>0</v>
      </c>
      <c r="BL170" s="17" t="s">
        <v>205</v>
      </c>
      <c r="BM170" s="223" t="s">
        <v>786</v>
      </c>
    </row>
    <row r="171" s="2" customFormat="1" ht="24.15" customHeight="1">
      <c r="A171" s="38"/>
      <c r="B171" s="39"/>
      <c r="C171" s="212" t="s">
        <v>343</v>
      </c>
      <c r="D171" s="212" t="s">
        <v>143</v>
      </c>
      <c r="E171" s="213" t="s">
        <v>787</v>
      </c>
      <c r="F171" s="214" t="s">
        <v>788</v>
      </c>
      <c r="G171" s="215" t="s">
        <v>183</v>
      </c>
      <c r="H171" s="216">
        <v>6</v>
      </c>
      <c r="I171" s="217"/>
      <c r="J171" s="218">
        <f>ROUND(I171*H171,2)</f>
        <v>0</v>
      </c>
      <c r="K171" s="214" t="s">
        <v>19</v>
      </c>
      <c r="L171" s="44"/>
      <c r="M171" s="219" t="s">
        <v>19</v>
      </c>
      <c r="N171" s="220" t="s">
        <v>44</v>
      </c>
      <c r="O171" s="84"/>
      <c r="P171" s="221">
        <f>O171*H171</f>
        <v>0</v>
      </c>
      <c r="Q171" s="221">
        <v>0.0079193900000000001</v>
      </c>
      <c r="R171" s="221">
        <f>Q171*H171</f>
        <v>0.047516340000000004</v>
      </c>
      <c r="S171" s="221">
        <v>0</v>
      </c>
      <c r="T171" s="222">
        <f>S171*H171</f>
        <v>0</v>
      </c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R171" s="223" t="s">
        <v>205</v>
      </c>
      <c r="AT171" s="223" t="s">
        <v>143</v>
      </c>
      <c r="AU171" s="223" t="s">
        <v>83</v>
      </c>
      <c r="AY171" s="17" t="s">
        <v>141</v>
      </c>
      <c r="BE171" s="224">
        <f>IF(N171="základní",J171,0)</f>
        <v>0</v>
      </c>
      <c r="BF171" s="224">
        <f>IF(N171="snížená",J171,0)</f>
        <v>0</v>
      </c>
      <c r="BG171" s="224">
        <f>IF(N171="zákl. přenesená",J171,0)</f>
        <v>0</v>
      </c>
      <c r="BH171" s="224">
        <f>IF(N171="sníž. přenesená",J171,0)</f>
        <v>0</v>
      </c>
      <c r="BI171" s="224">
        <f>IF(N171="nulová",J171,0)</f>
        <v>0</v>
      </c>
      <c r="BJ171" s="17" t="s">
        <v>80</v>
      </c>
      <c r="BK171" s="224">
        <f>ROUND(I171*H171,2)</f>
        <v>0</v>
      </c>
      <c r="BL171" s="17" t="s">
        <v>205</v>
      </c>
      <c r="BM171" s="223" t="s">
        <v>789</v>
      </c>
    </row>
    <row r="172" s="2" customFormat="1" ht="24.15" customHeight="1">
      <c r="A172" s="38"/>
      <c r="B172" s="39"/>
      <c r="C172" s="212" t="s">
        <v>347</v>
      </c>
      <c r="D172" s="212" t="s">
        <v>143</v>
      </c>
      <c r="E172" s="213" t="s">
        <v>790</v>
      </c>
      <c r="F172" s="214" t="s">
        <v>791</v>
      </c>
      <c r="G172" s="215" t="s">
        <v>183</v>
      </c>
      <c r="H172" s="216">
        <v>18</v>
      </c>
      <c r="I172" s="217"/>
      <c r="J172" s="218">
        <f>ROUND(I172*H172,2)</f>
        <v>0</v>
      </c>
      <c r="K172" s="214" t="s">
        <v>19</v>
      </c>
      <c r="L172" s="44"/>
      <c r="M172" s="219" t="s">
        <v>19</v>
      </c>
      <c r="N172" s="220" t="s">
        <v>44</v>
      </c>
      <c r="O172" s="84"/>
      <c r="P172" s="221">
        <f>O172*H172</f>
        <v>0</v>
      </c>
      <c r="Q172" s="221">
        <v>0.0095467999999999994</v>
      </c>
      <c r="R172" s="221">
        <f>Q172*H172</f>
        <v>0.17184239999999998</v>
      </c>
      <c r="S172" s="221">
        <v>0</v>
      </c>
      <c r="T172" s="222">
        <f>S172*H172</f>
        <v>0</v>
      </c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R172" s="223" t="s">
        <v>205</v>
      </c>
      <c r="AT172" s="223" t="s">
        <v>143</v>
      </c>
      <c r="AU172" s="223" t="s">
        <v>83</v>
      </c>
      <c r="AY172" s="17" t="s">
        <v>141</v>
      </c>
      <c r="BE172" s="224">
        <f>IF(N172="základní",J172,0)</f>
        <v>0</v>
      </c>
      <c r="BF172" s="224">
        <f>IF(N172="snížená",J172,0)</f>
        <v>0</v>
      </c>
      <c r="BG172" s="224">
        <f>IF(N172="zákl. přenesená",J172,0)</f>
        <v>0</v>
      </c>
      <c r="BH172" s="224">
        <f>IF(N172="sníž. přenesená",J172,0)</f>
        <v>0</v>
      </c>
      <c r="BI172" s="224">
        <f>IF(N172="nulová",J172,0)</f>
        <v>0</v>
      </c>
      <c r="BJ172" s="17" t="s">
        <v>80</v>
      </c>
      <c r="BK172" s="224">
        <f>ROUND(I172*H172,2)</f>
        <v>0</v>
      </c>
      <c r="BL172" s="17" t="s">
        <v>205</v>
      </c>
      <c r="BM172" s="223" t="s">
        <v>792</v>
      </c>
    </row>
    <row r="173" s="2" customFormat="1" ht="16.5" customHeight="1">
      <c r="A173" s="38"/>
      <c r="B173" s="39"/>
      <c r="C173" s="212" t="s">
        <v>351</v>
      </c>
      <c r="D173" s="212" t="s">
        <v>143</v>
      </c>
      <c r="E173" s="213" t="s">
        <v>793</v>
      </c>
      <c r="F173" s="214" t="s">
        <v>794</v>
      </c>
      <c r="G173" s="215" t="s">
        <v>183</v>
      </c>
      <c r="H173" s="216">
        <v>3</v>
      </c>
      <c r="I173" s="217"/>
      <c r="J173" s="218">
        <f>ROUND(I173*H173,2)</f>
        <v>0</v>
      </c>
      <c r="K173" s="214" t="s">
        <v>19</v>
      </c>
      <c r="L173" s="44"/>
      <c r="M173" s="219" t="s">
        <v>19</v>
      </c>
      <c r="N173" s="220" t="s">
        <v>44</v>
      </c>
      <c r="O173" s="84"/>
      <c r="P173" s="221">
        <f>O173*H173</f>
        <v>0</v>
      </c>
      <c r="Q173" s="221">
        <v>0</v>
      </c>
      <c r="R173" s="221">
        <f>Q173*H173</f>
        <v>0</v>
      </c>
      <c r="S173" s="221">
        <v>0</v>
      </c>
      <c r="T173" s="222">
        <f>S173*H173</f>
        <v>0</v>
      </c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R173" s="223" t="s">
        <v>205</v>
      </c>
      <c r="AT173" s="223" t="s">
        <v>143</v>
      </c>
      <c r="AU173" s="223" t="s">
        <v>83</v>
      </c>
      <c r="AY173" s="17" t="s">
        <v>141</v>
      </c>
      <c r="BE173" s="224">
        <f>IF(N173="základní",J173,0)</f>
        <v>0</v>
      </c>
      <c r="BF173" s="224">
        <f>IF(N173="snížená",J173,0)</f>
        <v>0</v>
      </c>
      <c r="BG173" s="224">
        <f>IF(N173="zákl. přenesená",J173,0)</f>
        <v>0</v>
      </c>
      <c r="BH173" s="224">
        <f>IF(N173="sníž. přenesená",J173,0)</f>
        <v>0</v>
      </c>
      <c r="BI173" s="224">
        <f>IF(N173="nulová",J173,0)</f>
        <v>0</v>
      </c>
      <c r="BJ173" s="17" t="s">
        <v>80</v>
      </c>
      <c r="BK173" s="224">
        <f>ROUND(I173*H173,2)</f>
        <v>0</v>
      </c>
      <c r="BL173" s="17" t="s">
        <v>205</v>
      </c>
      <c r="BM173" s="223" t="s">
        <v>795</v>
      </c>
    </row>
    <row r="174" s="2" customFormat="1" ht="16.5" customHeight="1">
      <c r="A174" s="38"/>
      <c r="B174" s="39"/>
      <c r="C174" s="212" t="s">
        <v>355</v>
      </c>
      <c r="D174" s="212" t="s">
        <v>143</v>
      </c>
      <c r="E174" s="213" t="s">
        <v>796</v>
      </c>
      <c r="F174" s="214" t="s">
        <v>797</v>
      </c>
      <c r="G174" s="215" t="s">
        <v>183</v>
      </c>
      <c r="H174" s="216">
        <v>15</v>
      </c>
      <c r="I174" s="217"/>
      <c r="J174" s="218">
        <f>ROUND(I174*H174,2)</f>
        <v>0</v>
      </c>
      <c r="K174" s="214" t="s">
        <v>19</v>
      </c>
      <c r="L174" s="44"/>
      <c r="M174" s="219" t="s">
        <v>19</v>
      </c>
      <c r="N174" s="220" t="s">
        <v>44</v>
      </c>
      <c r="O174" s="84"/>
      <c r="P174" s="221">
        <f>O174*H174</f>
        <v>0</v>
      </c>
      <c r="Q174" s="221">
        <v>0</v>
      </c>
      <c r="R174" s="221">
        <f>Q174*H174</f>
        <v>0</v>
      </c>
      <c r="S174" s="221">
        <v>0</v>
      </c>
      <c r="T174" s="222">
        <f>S174*H174</f>
        <v>0</v>
      </c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R174" s="223" t="s">
        <v>205</v>
      </c>
      <c r="AT174" s="223" t="s">
        <v>143</v>
      </c>
      <c r="AU174" s="223" t="s">
        <v>83</v>
      </c>
      <c r="AY174" s="17" t="s">
        <v>141</v>
      </c>
      <c r="BE174" s="224">
        <f>IF(N174="základní",J174,0)</f>
        <v>0</v>
      </c>
      <c r="BF174" s="224">
        <f>IF(N174="snížená",J174,0)</f>
        <v>0</v>
      </c>
      <c r="BG174" s="224">
        <f>IF(N174="zákl. přenesená",J174,0)</f>
        <v>0</v>
      </c>
      <c r="BH174" s="224">
        <f>IF(N174="sníž. přenesená",J174,0)</f>
        <v>0</v>
      </c>
      <c r="BI174" s="224">
        <f>IF(N174="nulová",J174,0)</f>
        <v>0</v>
      </c>
      <c r="BJ174" s="17" t="s">
        <v>80</v>
      </c>
      <c r="BK174" s="224">
        <f>ROUND(I174*H174,2)</f>
        <v>0</v>
      </c>
      <c r="BL174" s="17" t="s">
        <v>205</v>
      </c>
      <c r="BM174" s="223" t="s">
        <v>798</v>
      </c>
    </row>
    <row r="175" s="2" customFormat="1" ht="16.5" customHeight="1">
      <c r="A175" s="38"/>
      <c r="B175" s="39"/>
      <c r="C175" s="225" t="s">
        <v>359</v>
      </c>
      <c r="D175" s="225" t="s">
        <v>246</v>
      </c>
      <c r="E175" s="226" t="s">
        <v>799</v>
      </c>
      <c r="F175" s="227" t="s">
        <v>800</v>
      </c>
      <c r="G175" s="228" t="s">
        <v>801</v>
      </c>
      <c r="H175" s="229">
        <v>2</v>
      </c>
      <c r="I175" s="230"/>
      <c r="J175" s="231">
        <f>ROUND(I175*H175,2)</f>
        <v>0</v>
      </c>
      <c r="K175" s="227" t="s">
        <v>19</v>
      </c>
      <c r="L175" s="232"/>
      <c r="M175" s="233" t="s">
        <v>19</v>
      </c>
      <c r="N175" s="234" t="s">
        <v>44</v>
      </c>
      <c r="O175" s="84"/>
      <c r="P175" s="221">
        <f>O175*H175</f>
        <v>0</v>
      </c>
      <c r="Q175" s="221">
        <v>0</v>
      </c>
      <c r="R175" s="221">
        <f>Q175*H175</f>
        <v>0</v>
      </c>
      <c r="S175" s="221">
        <v>0</v>
      </c>
      <c r="T175" s="222">
        <f>S175*H175</f>
        <v>0</v>
      </c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R175" s="223" t="s">
        <v>273</v>
      </c>
      <c r="AT175" s="223" t="s">
        <v>246</v>
      </c>
      <c r="AU175" s="223" t="s">
        <v>83</v>
      </c>
      <c r="AY175" s="17" t="s">
        <v>141</v>
      </c>
      <c r="BE175" s="224">
        <f>IF(N175="základní",J175,0)</f>
        <v>0</v>
      </c>
      <c r="BF175" s="224">
        <f>IF(N175="snížená",J175,0)</f>
        <v>0</v>
      </c>
      <c r="BG175" s="224">
        <f>IF(N175="zákl. přenesená",J175,0)</f>
        <v>0</v>
      </c>
      <c r="BH175" s="224">
        <f>IF(N175="sníž. přenesená",J175,0)</f>
        <v>0</v>
      </c>
      <c r="BI175" s="224">
        <f>IF(N175="nulová",J175,0)</f>
        <v>0</v>
      </c>
      <c r="BJ175" s="17" t="s">
        <v>80</v>
      </c>
      <c r="BK175" s="224">
        <f>ROUND(I175*H175,2)</f>
        <v>0</v>
      </c>
      <c r="BL175" s="17" t="s">
        <v>205</v>
      </c>
      <c r="BM175" s="223" t="s">
        <v>802</v>
      </c>
    </row>
    <row r="176" s="2" customFormat="1" ht="16.5" customHeight="1">
      <c r="A176" s="38"/>
      <c r="B176" s="39"/>
      <c r="C176" s="225" t="s">
        <v>363</v>
      </c>
      <c r="D176" s="225" t="s">
        <v>246</v>
      </c>
      <c r="E176" s="226" t="s">
        <v>803</v>
      </c>
      <c r="F176" s="227" t="s">
        <v>804</v>
      </c>
      <c r="G176" s="228" t="s">
        <v>19</v>
      </c>
      <c r="H176" s="229">
        <v>2</v>
      </c>
      <c r="I176" s="230"/>
      <c r="J176" s="231">
        <f>ROUND(I176*H176,2)</f>
        <v>0</v>
      </c>
      <c r="K176" s="227" t="s">
        <v>19</v>
      </c>
      <c r="L176" s="232"/>
      <c r="M176" s="233" t="s">
        <v>19</v>
      </c>
      <c r="N176" s="234" t="s">
        <v>44</v>
      </c>
      <c r="O176" s="84"/>
      <c r="P176" s="221">
        <f>O176*H176</f>
        <v>0</v>
      </c>
      <c r="Q176" s="221">
        <v>0</v>
      </c>
      <c r="R176" s="221">
        <f>Q176*H176</f>
        <v>0</v>
      </c>
      <c r="S176" s="221">
        <v>0</v>
      </c>
      <c r="T176" s="222">
        <f>S176*H176</f>
        <v>0</v>
      </c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R176" s="223" t="s">
        <v>273</v>
      </c>
      <c r="AT176" s="223" t="s">
        <v>246</v>
      </c>
      <c r="AU176" s="223" t="s">
        <v>83</v>
      </c>
      <c r="AY176" s="17" t="s">
        <v>141</v>
      </c>
      <c r="BE176" s="224">
        <f>IF(N176="základní",J176,0)</f>
        <v>0</v>
      </c>
      <c r="BF176" s="224">
        <f>IF(N176="snížená",J176,0)</f>
        <v>0</v>
      </c>
      <c r="BG176" s="224">
        <f>IF(N176="zákl. přenesená",J176,0)</f>
        <v>0</v>
      </c>
      <c r="BH176" s="224">
        <f>IF(N176="sníž. přenesená",J176,0)</f>
        <v>0</v>
      </c>
      <c r="BI176" s="224">
        <f>IF(N176="nulová",J176,0)</f>
        <v>0</v>
      </c>
      <c r="BJ176" s="17" t="s">
        <v>80</v>
      </c>
      <c r="BK176" s="224">
        <f>ROUND(I176*H176,2)</f>
        <v>0</v>
      </c>
      <c r="BL176" s="17" t="s">
        <v>205</v>
      </c>
      <c r="BM176" s="223" t="s">
        <v>805</v>
      </c>
    </row>
    <row r="177" s="2" customFormat="1" ht="16.5" customHeight="1">
      <c r="A177" s="38"/>
      <c r="B177" s="39"/>
      <c r="C177" s="225" t="s">
        <v>367</v>
      </c>
      <c r="D177" s="225" t="s">
        <v>246</v>
      </c>
      <c r="E177" s="226" t="s">
        <v>806</v>
      </c>
      <c r="F177" s="227" t="s">
        <v>807</v>
      </c>
      <c r="G177" s="228" t="s">
        <v>801</v>
      </c>
      <c r="H177" s="229">
        <v>4</v>
      </c>
      <c r="I177" s="230"/>
      <c r="J177" s="231">
        <f>ROUND(I177*H177,2)</f>
        <v>0</v>
      </c>
      <c r="K177" s="227" t="s">
        <v>19</v>
      </c>
      <c r="L177" s="232"/>
      <c r="M177" s="233" t="s">
        <v>19</v>
      </c>
      <c r="N177" s="234" t="s">
        <v>44</v>
      </c>
      <c r="O177" s="84"/>
      <c r="P177" s="221">
        <f>O177*H177</f>
        <v>0</v>
      </c>
      <c r="Q177" s="221">
        <v>0</v>
      </c>
      <c r="R177" s="221">
        <f>Q177*H177</f>
        <v>0</v>
      </c>
      <c r="S177" s="221">
        <v>0</v>
      </c>
      <c r="T177" s="222">
        <f>S177*H177</f>
        <v>0</v>
      </c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R177" s="223" t="s">
        <v>273</v>
      </c>
      <c r="AT177" s="223" t="s">
        <v>246</v>
      </c>
      <c r="AU177" s="223" t="s">
        <v>83</v>
      </c>
      <c r="AY177" s="17" t="s">
        <v>141</v>
      </c>
      <c r="BE177" s="224">
        <f>IF(N177="základní",J177,0)</f>
        <v>0</v>
      </c>
      <c r="BF177" s="224">
        <f>IF(N177="snížená",J177,0)</f>
        <v>0</v>
      </c>
      <c r="BG177" s="224">
        <f>IF(N177="zákl. přenesená",J177,0)</f>
        <v>0</v>
      </c>
      <c r="BH177" s="224">
        <f>IF(N177="sníž. přenesená",J177,0)</f>
        <v>0</v>
      </c>
      <c r="BI177" s="224">
        <f>IF(N177="nulová",J177,0)</f>
        <v>0</v>
      </c>
      <c r="BJ177" s="17" t="s">
        <v>80</v>
      </c>
      <c r="BK177" s="224">
        <f>ROUND(I177*H177,2)</f>
        <v>0</v>
      </c>
      <c r="BL177" s="17" t="s">
        <v>205</v>
      </c>
      <c r="BM177" s="223" t="s">
        <v>808</v>
      </c>
    </row>
    <row r="178" s="2" customFormat="1" ht="16.5" customHeight="1">
      <c r="A178" s="38"/>
      <c r="B178" s="39"/>
      <c r="C178" s="225" t="s">
        <v>373</v>
      </c>
      <c r="D178" s="225" t="s">
        <v>246</v>
      </c>
      <c r="E178" s="226" t="s">
        <v>809</v>
      </c>
      <c r="F178" s="227" t="s">
        <v>810</v>
      </c>
      <c r="G178" s="228" t="s">
        <v>801</v>
      </c>
      <c r="H178" s="229">
        <v>2</v>
      </c>
      <c r="I178" s="230"/>
      <c r="J178" s="231">
        <f>ROUND(I178*H178,2)</f>
        <v>0</v>
      </c>
      <c r="K178" s="227" t="s">
        <v>19</v>
      </c>
      <c r="L178" s="232"/>
      <c r="M178" s="233" t="s">
        <v>19</v>
      </c>
      <c r="N178" s="234" t="s">
        <v>44</v>
      </c>
      <c r="O178" s="84"/>
      <c r="P178" s="221">
        <f>O178*H178</f>
        <v>0</v>
      </c>
      <c r="Q178" s="221">
        <v>0</v>
      </c>
      <c r="R178" s="221">
        <f>Q178*H178</f>
        <v>0</v>
      </c>
      <c r="S178" s="221">
        <v>0</v>
      </c>
      <c r="T178" s="222">
        <f>S178*H178</f>
        <v>0</v>
      </c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R178" s="223" t="s">
        <v>273</v>
      </c>
      <c r="AT178" s="223" t="s">
        <v>246</v>
      </c>
      <c r="AU178" s="223" t="s">
        <v>83</v>
      </c>
      <c r="AY178" s="17" t="s">
        <v>141</v>
      </c>
      <c r="BE178" s="224">
        <f>IF(N178="základní",J178,0)</f>
        <v>0</v>
      </c>
      <c r="BF178" s="224">
        <f>IF(N178="snížená",J178,0)</f>
        <v>0</v>
      </c>
      <c r="BG178" s="224">
        <f>IF(N178="zákl. přenesená",J178,0)</f>
        <v>0</v>
      </c>
      <c r="BH178" s="224">
        <f>IF(N178="sníž. přenesená",J178,0)</f>
        <v>0</v>
      </c>
      <c r="BI178" s="224">
        <f>IF(N178="nulová",J178,0)</f>
        <v>0</v>
      </c>
      <c r="BJ178" s="17" t="s">
        <v>80</v>
      </c>
      <c r="BK178" s="224">
        <f>ROUND(I178*H178,2)</f>
        <v>0</v>
      </c>
      <c r="BL178" s="17" t="s">
        <v>205</v>
      </c>
      <c r="BM178" s="223" t="s">
        <v>811</v>
      </c>
    </row>
    <row r="179" s="2" customFormat="1" ht="16.5" customHeight="1">
      <c r="A179" s="38"/>
      <c r="B179" s="39"/>
      <c r="C179" s="225" t="s">
        <v>377</v>
      </c>
      <c r="D179" s="225" t="s">
        <v>246</v>
      </c>
      <c r="E179" s="226" t="s">
        <v>812</v>
      </c>
      <c r="F179" s="227" t="s">
        <v>813</v>
      </c>
      <c r="G179" s="228" t="s">
        <v>801</v>
      </c>
      <c r="H179" s="229">
        <v>2</v>
      </c>
      <c r="I179" s="230"/>
      <c r="J179" s="231">
        <f>ROUND(I179*H179,2)</f>
        <v>0</v>
      </c>
      <c r="K179" s="227" t="s">
        <v>19</v>
      </c>
      <c r="L179" s="232"/>
      <c r="M179" s="233" t="s">
        <v>19</v>
      </c>
      <c r="N179" s="234" t="s">
        <v>44</v>
      </c>
      <c r="O179" s="84"/>
      <c r="P179" s="221">
        <f>O179*H179</f>
        <v>0</v>
      </c>
      <c r="Q179" s="221">
        <v>0</v>
      </c>
      <c r="R179" s="221">
        <f>Q179*H179</f>
        <v>0</v>
      </c>
      <c r="S179" s="221">
        <v>0</v>
      </c>
      <c r="T179" s="222">
        <f>S179*H179</f>
        <v>0</v>
      </c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R179" s="223" t="s">
        <v>273</v>
      </c>
      <c r="AT179" s="223" t="s">
        <v>246</v>
      </c>
      <c r="AU179" s="223" t="s">
        <v>83</v>
      </c>
      <c r="AY179" s="17" t="s">
        <v>141</v>
      </c>
      <c r="BE179" s="224">
        <f>IF(N179="základní",J179,0)</f>
        <v>0</v>
      </c>
      <c r="BF179" s="224">
        <f>IF(N179="snížená",J179,0)</f>
        <v>0</v>
      </c>
      <c r="BG179" s="224">
        <f>IF(N179="zákl. přenesená",J179,0)</f>
        <v>0</v>
      </c>
      <c r="BH179" s="224">
        <f>IF(N179="sníž. přenesená",J179,0)</f>
        <v>0</v>
      </c>
      <c r="BI179" s="224">
        <f>IF(N179="nulová",J179,0)</f>
        <v>0</v>
      </c>
      <c r="BJ179" s="17" t="s">
        <v>80</v>
      </c>
      <c r="BK179" s="224">
        <f>ROUND(I179*H179,2)</f>
        <v>0</v>
      </c>
      <c r="BL179" s="17" t="s">
        <v>205</v>
      </c>
      <c r="BM179" s="223" t="s">
        <v>814</v>
      </c>
    </row>
    <row r="180" s="2" customFormat="1" ht="16.5" customHeight="1">
      <c r="A180" s="38"/>
      <c r="B180" s="39"/>
      <c r="C180" s="225" t="s">
        <v>381</v>
      </c>
      <c r="D180" s="225" t="s">
        <v>246</v>
      </c>
      <c r="E180" s="226" t="s">
        <v>815</v>
      </c>
      <c r="F180" s="227" t="s">
        <v>816</v>
      </c>
      <c r="G180" s="228" t="s">
        <v>801</v>
      </c>
      <c r="H180" s="229">
        <v>2</v>
      </c>
      <c r="I180" s="230"/>
      <c r="J180" s="231">
        <f>ROUND(I180*H180,2)</f>
        <v>0</v>
      </c>
      <c r="K180" s="227" t="s">
        <v>19</v>
      </c>
      <c r="L180" s="232"/>
      <c r="M180" s="233" t="s">
        <v>19</v>
      </c>
      <c r="N180" s="234" t="s">
        <v>44</v>
      </c>
      <c r="O180" s="84"/>
      <c r="P180" s="221">
        <f>O180*H180</f>
        <v>0</v>
      </c>
      <c r="Q180" s="221">
        <v>0</v>
      </c>
      <c r="R180" s="221">
        <f>Q180*H180</f>
        <v>0</v>
      </c>
      <c r="S180" s="221">
        <v>0</v>
      </c>
      <c r="T180" s="222">
        <f>S180*H180</f>
        <v>0</v>
      </c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R180" s="223" t="s">
        <v>273</v>
      </c>
      <c r="AT180" s="223" t="s">
        <v>246</v>
      </c>
      <c r="AU180" s="223" t="s">
        <v>83</v>
      </c>
      <c r="AY180" s="17" t="s">
        <v>141</v>
      </c>
      <c r="BE180" s="224">
        <f>IF(N180="základní",J180,0)</f>
        <v>0</v>
      </c>
      <c r="BF180" s="224">
        <f>IF(N180="snížená",J180,0)</f>
        <v>0</v>
      </c>
      <c r="BG180" s="224">
        <f>IF(N180="zákl. přenesená",J180,0)</f>
        <v>0</v>
      </c>
      <c r="BH180" s="224">
        <f>IF(N180="sníž. přenesená",J180,0)</f>
        <v>0</v>
      </c>
      <c r="BI180" s="224">
        <f>IF(N180="nulová",J180,0)</f>
        <v>0</v>
      </c>
      <c r="BJ180" s="17" t="s">
        <v>80</v>
      </c>
      <c r="BK180" s="224">
        <f>ROUND(I180*H180,2)</f>
        <v>0</v>
      </c>
      <c r="BL180" s="17" t="s">
        <v>205</v>
      </c>
      <c r="BM180" s="223" t="s">
        <v>817</v>
      </c>
    </row>
    <row r="181" s="2" customFormat="1" ht="16.5" customHeight="1">
      <c r="A181" s="38"/>
      <c r="B181" s="39"/>
      <c r="C181" s="225" t="s">
        <v>385</v>
      </c>
      <c r="D181" s="225" t="s">
        <v>246</v>
      </c>
      <c r="E181" s="226" t="s">
        <v>818</v>
      </c>
      <c r="F181" s="227" t="s">
        <v>819</v>
      </c>
      <c r="G181" s="228" t="s">
        <v>801</v>
      </c>
      <c r="H181" s="229">
        <v>1</v>
      </c>
      <c r="I181" s="230"/>
      <c r="J181" s="231">
        <f>ROUND(I181*H181,2)</f>
        <v>0</v>
      </c>
      <c r="K181" s="227" t="s">
        <v>19</v>
      </c>
      <c r="L181" s="232"/>
      <c r="M181" s="233" t="s">
        <v>19</v>
      </c>
      <c r="N181" s="234" t="s">
        <v>44</v>
      </c>
      <c r="O181" s="84"/>
      <c r="P181" s="221">
        <f>O181*H181</f>
        <v>0</v>
      </c>
      <c r="Q181" s="221">
        <v>0</v>
      </c>
      <c r="R181" s="221">
        <f>Q181*H181</f>
        <v>0</v>
      </c>
      <c r="S181" s="221">
        <v>0</v>
      </c>
      <c r="T181" s="222">
        <f>S181*H181</f>
        <v>0</v>
      </c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R181" s="223" t="s">
        <v>273</v>
      </c>
      <c r="AT181" s="223" t="s">
        <v>246</v>
      </c>
      <c r="AU181" s="223" t="s">
        <v>83</v>
      </c>
      <c r="AY181" s="17" t="s">
        <v>141</v>
      </c>
      <c r="BE181" s="224">
        <f>IF(N181="základní",J181,0)</f>
        <v>0</v>
      </c>
      <c r="BF181" s="224">
        <f>IF(N181="snížená",J181,0)</f>
        <v>0</v>
      </c>
      <c r="BG181" s="224">
        <f>IF(N181="zákl. přenesená",J181,0)</f>
        <v>0</v>
      </c>
      <c r="BH181" s="224">
        <f>IF(N181="sníž. přenesená",J181,0)</f>
        <v>0</v>
      </c>
      <c r="BI181" s="224">
        <f>IF(N181="nulová",J181,0)</f>
        <v>0</v>
      </c>
      <c r="BJ181" s="17" t="s">
        <v>80</v>
      </c>
      <c r="BK181" s="224">
        <f>ROUND(I181*H181,2)</f>
        <v>0</v>
      </c>
      <c r="BL181" s="17" t="s">
        <v>205</v>
      </c>
      <c r="BM181" s="223" t="s">
        <v>820</v>
      </c>
    </row>
    <row r="182" s="2" customFormat="1" ht="16.5" customHeight="1">
      <c r="A182" s="38"/>
      <c r="B182" s="39"/>
      <c r="C182" s="225" t="s">
        <v>389</v>
      </c>
      <c r="D182" s="225" t="s">
        <v>246</v>
      </c>
      <c r="E182" s="226" t="s">
        <v>821</v>
      </c>
      <c r="F182" s="227" t="s">
        <v>822</v>
      </c>
      <c r="G182" s="228" t="s">
        <v>801</v>
      </c>
      <c r="H182" s="229">
        <v>6</v>
      </c>
      <c r="I182" s="230"/>
      <c r="J182" s="231">
        <f>ROUND(I182*H182,2)</f>
        <v>0</v>
      </c>
      <c r="K182" s="227" t="s">
        <v>19</v>
      </c>
      <c r="L182" s="232"/>
      <c r="M182" s="233" t="s">
        <v>19</v>
      </c>
      <c r="N182" s="234" t="s">
        <v>44</v>
      </c>
      <c r="O182" s="84"/>
      <c r="P182" s="221">
        <f>O182*H182</f>
        <v>0</v>
      </c>
      <c r="Q182" s="221">
        <v>0</v>
      </c>
      <c r="R182" s="221">
        <f>Q182*H182</f>
        <v>0</v>
      </c>
      <c r="S182" s="221">
        <v>0</v>
      </c>
      <c r="T182" s="222">
        <f>S182*H182</f>
        <v>0</v>
      </c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R182" s="223" t="s">
        <v>273</v>
      </c>
      <c r="AT182" s="223" t="s">
        <v>246</v>
      </c>
      <c r="AU182" s="223" t="s">
        <v>83</v>
      </c>
      <c r="AY182" s="17" t="s">
        <v>141</v>
      </c>
      <c r="BE182" s="224">
        <f>IF(N182="základní",J182,0)</f>
        <v>0</v>
      </c>
      <c r="BF182" s="224">
        <f>IF(N182="snížená",J182,0)</f>
        <v>0</v>
      </c>
      <c r="BG182" s="224">
        <f>IF(N182="zákl. přenesená",J182,0)</f>
        <v>0</v>
      </c>
      <c r="BH182" s="224">
        <f>IF(N182="sníž. přenesená",J182,0)</f>
        <v>0</v>
      </c>
      <c r="BI182" s="224">
        <f>IF(N182="nulová",J182,0)</f>
        <v>0</v>
      </c>
      <c r="BJ182" s="17" t="s">
        <v>80</v>
      </c>
      <c r="BK182" s="224">
        <f>ROUND(I182*H182,2)</f>
        <v>0</v>
      </c>
      <c r="BL182" s="17" t="s">
        <v>205</v>
      </c>
      <c r="BM182" s="223" t="s">
        <v>823</v>
      </c>
    </row>
    <row r="183" s="2" customFormat="1" ht="16.5" customHeight="1">
      <c r="A183" s="38"/>
      <c r="B183" s="39"/>
      <c r="C183" s="225" t="s">
        <v>393</v>
      </c>
      <c r="D183" s="225" t="s">
        <v>246</v>
      </c>
      <c r="E183" s="226" t="s">
        <v>824</v>
      </c>
      <c r="F183" s="227" t="s">
        <v>825</v>
      </c>
      <c r="G183" s="228" t="s">
        <v>801</v>
      </c>
      <c r="H183" s="229">
        <v>4</v>
      </c>
      <c r="I183" s="230"/>
      <c r="J183" s="231">
        <f>ROUND(I183*H183,2)</f>
        <v>0</v>
      </c>
      <c r="K183" s="227" t="s">
        <v>19</v>
      </c>
      <c r="L183" s="232"/>
      <c r="M183" s="233" t="s">
        <v>19</v>
      </c>
      <c r="N183" s="234" t="s">
        <v>44</v>
      </c>
      <c r="O183" s="84"/>
      <c r="P183" s="221">
        <f>O183*H183</f>
        <v>0</v>
      </c>
      <c r="Q183" s="221">
        <v>0</v>
      </c>
      <c r="R183" s="221">
        <f>Q183*H183</f>
        <v>0</v>
      </c>
      <c r="S183" s="221">
        <v>0</v>
      </c>
      <c r="T183" s="222">
        <f>S183*H183</f>
        <v>0</v>
      </c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R183" s="223" t="s">
        <v>273</v>
      </c>
      <c r="AT183" s="223" t="s">
        <v>246</v>
      </c>
      <c r="AU183" s="223" t="s">
        <v>83</v>
      </c>
      <c r="AY183" s="17" t="s">
        <v>141</v>
      </c>
      <c r="BE183" s="224">
        <f>IF(N183="základní",J183,0)</f>
        <v>0</v>
      </c>
      <c r="BF183" s="224">
        <f>IF(N183="snížená",J183,0)</f>
        <v>0</v>
      </c>
      <c r="BG183" s="224">
        <f>IF(N183="zákl. přenesená",J183,0)</f>
        <v>0</v>
      </c>
      <c r="BH183" s="224">
        <f>IF(N183="sníž. přenesená",J183,0)</f>
        <v>0</v>
      </c>
      <c r="BI183" s="224">
        <f>IF(N183="nulová",J183,0)</f>
        <v>0</v>
      </c>
      <c r="BJ183" s="17" t="s">
        <v>80</v>
      </c>
      <c r="BK183" s="224">
        <f>ROUND(I183*H183,2)</f>
        <v>0</v>
      </c>
      <c r="BL183" s="17" t="s">
        <v>205</v>
      </c>
      <c r="BM183" s="223" t="s">
        <v>826</v>
      </c>
    </row>
    <row r="184" s="2" customFormat="1" ht="16.5" customHeight="1">
      <c r="A184" s="38"/>
      <c r="B184" s="39"/>
      <c r="C184" s="225" t="s">
        <v>399</v>
      </c>
      <c r="D184" s="225" t="s">
        <v>246</v>
      </c>
      <c r="E184" s="226" t="s">
        <v>827</v>
      </c>
      <c r="F184" s="227" t="s">
        <v>828</v>
      </c>
      <c r="G184" s="228" t="s">
        <v>801</v>
      </c>
      <c r="H184" s="229">
        <v>4</v>
      </c>
      <c r="I184" s="230"/>
      <c r="J184" s="231">
        <f>ROUND(I184*H184,2)</f>
        <v>0</v>
      </c>
      <c r="K184" s="227" t="s">
        <v>19</v>
      </c>
      <c r="L184" s="232"/>
      <c r="M184" s="233" t="s">
        <v>19</v>
      </c>
      <c r="N184" s="234" t="s">
        <v>44</v>
      </c>
      <c r="O184" s="84"/>
      <c r="P184" s="221">
        <f>O184*H184</f>
        <v>0</v>
      </c>
      <c r="Q184" s="221">
        <v>0</v>
      </c>
      <c r="R184" s="221">
        <f>Q184*H184</f>
        <v>0</v>
      </c>
      <c r="S184" s="221">
        <v>0</v>
      </c>
      <c r="T184" s="222">
        <f>S184*H184</f>
        <v>0</v>
      </c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R184" s="223" t="s">
        <v>273</v>
      </c>
      <c r="AT184" s="223" t="s">
        <v>246</v>
      </c>
      <c r="AU184" s="223" t="s">
        <v>83</v>
      </c>
      <c r="AY184" s="17" t="s">
        <v>141</v>
      </c>
      <c r="BE184" s="224">
        <f>IF(N184="základní",J184,0)</f>
        <v>0</v>
      </c>
      <c r="BF184" s="224">
        <f>IF(N184="snížená",J184,0)</f>
        <v>0</v>
      </c>
      <c r="BG184" s="224">
        <f>IF(N184="zákl. přenesená",J184,0)</f>
        <v>0</v>
      </c>
      <c r="BH184" s="224">
        <f>IF(N184="sníž. přenesená",J184,0)</f>
        <v>0</v>
      </c>
      <c r="BI184" s="224">
        <f>IF(N184="nulová",J184,0)</f>
        <v>0</v>
      </c>
      <c r="BJ184" s="17" t="s">
        <v>80</v>
      </c>
      <c r="BK184" s="224">
        <f>ROUND(I184*H184,2)</f>
        <v>0</v>
      </c>
      <c r="BL184" s="17" t="s">
        <v>205</v>
      </c>
      <c r="BM184" s="223" t="s">
        <v>829</v>
      </c>
    </row>
    <row r="185" s="2" customFormat="1" ht="16.5" customHeight="1">
      <c r="A185" s="38"/>
      <c r="B185" s="39"/>
      <c r="C185" s="225" t="s">
        <v>403</v>
      </c>
      <c r="D185" s="225" t="s">
        <v>246</v>
      </c>
      <c r="E185" s="226" t="s">
        <v>830</v>
      </c>
      <c r="F185" s="227" t="s">
        <v>831</v>
      </c>
      <c r="G185" s="228" t="s">
        <v>801</v>
      </c>
      <c r="H185" s="229">
        <v>3</v>
      </c>
      <c r="I185" s="230"/>
      <c r="J185" s="231">
        <f>ROUND(I185*H185,2)</f>
        <v>0</v>
      </c>
      <c r="K185" s="227" t="s">
        <v>19</v>
      </c>
      <c r="L185" s="232"/>
      <c r="M185" s="233" t="s">
        <v>19</v>
      </c>
      <c r="N185" s="234" t="s">
        <v>44</v>
      </c>
      <c r="O185" s="84"/>
      <c r="P185" s="221">
        <f>O185*H185</f>
        <v>0</v>
      </c>
      <c r="Q185" s="221">
        <v>0</v>
      </c>
      <c r="R185" s="221">
        <f>Q185*H185</f>
        <v>0</v>
      </c>
      <c r="S185" s="221">
        <v>0</v>
      </c>
      <c r="T185" s="222">
        <f>S185*H185</f>
        <v>0</v>
      </c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R185" s="223" t="s">
        <v>273</v>
      </c>
      <c r="AT185" s="223" t="s">
        <v>246</v>
      </c>
      <c r="AU185" s="223" t="s">
        <v>83</v>
      </c>
      <c r="AY185" s="17" t="s">
        <v>141</v>
      </c>
      <c r="BE185" s="224">
        <f>IF(N185="základní",J185,0)</f>
        <v>0</v>
      </c>
      <c r="BF185" s="224">
        <f>IF(N185="snížená",J185,0)</f>
        <v>0</v>
      </c>
      <c r="BG185" s="224">
        <f>IF(N185="zákl. přenesená",J185,0)</f>
        <v>0</v>
      </c>
      <c r="BH185" s="224">
        <f>IF(N185="sníž. přenesená",J185,0)</f>
        <v>0</v>
      </c>
      <c r="BI185" s="224">
        <f>IF(N185="nulová",J185,0)</f>
        <v>0</v>
      </c>
      <c r="BJ185" s="17" t="s">
        <v>80</v>
      </c>
      <c r="BK185" s="224">
        <f>ROUND(I185*H185,2)</f>
        <v>0</v>
      </c>
      <c r="BL185" s="17" t="s">
        <v>205</v>
      </c>
      <c r="BM185" s="223" t="s">
        <v>832</v>
      </c>
    </row>
    <row r="186" s="2" customFormat="1" ht="24.15" customHeight="1">
      <c r="A186" s="38"/>
      <c r="B186" s="39"/>
      <c r="C186" s="212" t="s">
        <v>411</v>
      </c>
      <c r="D186" s="212" t="s">
        <v>143</v>
      </c>
      <c r="E186" s="213" t="s">
        <v>833</v>
      </c>
      <c r="F186" s="214" t="s">
        <v>834</v>
      </c>
      <c r="G186" s="215" t="s">
        <v>231</v>
      </c>
      <c r="H186" s="216">
        <v>0.60699999999999998</v>
      </c>
      <c r="I186" s="217"/>
      <c r="J186" s="218">
        <f>ROUND(I186*H186,2)</f>
        <v>0</v>
      </c>
      <c r="K186" s="214" t="s">
        <v>19</v>
      </c>
      <c r="L186" s="44"/>
      <c r="M186" s="219" t="s">
        <v>19</v>
      </c>
      <c r="N186" s="220" t="s">
        <v>44</v>
      </c>
      <c r="O186" s="84"/>
      <c r="P186" s="221">
        <f>O186*H186</f>
        <v>0</v>
      </c>
      <c r="Q186" s="221">
        <v>0</v>
      </c>
      <c r="R186" s="221">
        <f>Q186*H186</f>
        <v>0</v>
      </c>
      <c r="S186" s="221">
        <v>0</v>
      </c>
      <c r="T186" s="222">
        <f>S186*H186</f>
        <v>0</v>
      </c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R186" s="223" t="s">
        <v>205</v>
      </c>
      <c r="AT186" s="223" t="s">
        <v>143</v>
      </c>
      <c r="AU186" s="223" t="s">
        <v>83</v>
      </c>
      <c r="AY186" s="17" t="s">
        <v>141</v>
      </c>
      <c r="BE186" s="224">
        <f>IF(N186="základní",J186,0)</f>
        <v>0</v>
      </c>
      <c r="BF186" s="224">
        <f>IF(N186="snížená",J186,0)</f>
        <v>0</v>
      </c>
      <c r="BG186" s="224">
        <f>IF(N186="zákl. přenesená",J186,0)</f>
        <v>0</v>
      </c>
      <c r="BH186" s="224">
        <f>IF(N186="sníž. přenesená",J186,0)</f>
        <v>0</v>
      </c>
      <c r="BI186" s="224">
        <f>IF(N186="nulová",J186,0)</f>
        <v>0</v>
      </c>
      <c r="BJ186" s="17" t="s">
        <v>80</v>
      </c>
      <c r="BK186" s="224">
        <f>ROUND(I186*H186,2)</f>
        <v>0</v>
      </c>
      <c r="BL186" s="17" t="s">
        <v>205</v>
      </c>
      <c r="BM186" s="223" t="s">
        <v>835</v>
      </c>
    </row>
    <row r="187" s="12" customFormat="1" ht="22.8" customHeight="1">
      <c r="A187" s="12"/>
      <c r="B187" s="196"/>
      <c r="C187" s="197"/>
      <c r="D187" s="198" t="s">
        <v>72</v>
      </c>
      <c r="E187" s="210" t="s">
        <v>836</v>
      </c>
      <c r="F187" s="210" t="s">
        <v>837</v>
      </c>
      <c r="G187" s="197"/>
      <c r="H187" s="197"/>
      <c r="I187" s="200"/>
      <c r="J187" s="211">
        <f>BK187</f>
        <v>0</v>
      </c>
      <c r="K187" s="197"/>
      <c r="L187" s="202"/>
      <c r="M187" s="203"/>
      <c r="N187" s="204"/>
      <c r="O187" s="204"/>
      <c r="P187" s="205">
        <f>SUM(P188:P228)</f>
        <v>0</v>
      </c>
      <c r="Q187" s="204"/>
      <c r="R187" s="205">
        <f>SUM(R188:R228)</f>
        <v>0.19927654670000003</v>
      </c>
      <c r="S187" s="204"/>
      <c r="T187" s="206">
        <f>SUM(T188:T228)</f>
        <v>0</v>
      </c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R187" s="207" t="s">
        <v>83</v>
      </c>
      <c r="AT187" s="208" t="s">
        <v>72</v>
      </c>
      <c r="AU187" s="208" t="s">
        <v>80</v>
      </c>
      <c r="AY187" s="207" t="s">
        <v>141</v>
      </c>
      <c r="BK187" s="209">
        <f>SUM(BK188:BK228)</f>
        <v>0</v>
      </c>
    </row>
    <row r="188" s="2" customFormat="1" ht="16.5" customHeight="1">
      <c r="A188" s="38"/>
      <c r="B188" s="39"/>
      <c r="C188" s="212" t="s">
        <v>418</v>
      </c>
      <c r="D188" s="212" t="s">
        <v>143</v>
      </c>
      <c r="E188" s="213" t="s">
        <v>838</v>
      </c>
      <c r="F188" s="214" t="s">
        <v>839</v>
      </c>
      <c r="G188" s="215" t="s">
        <v>762</v>
      </c>
      <c r="H188" s="216">
        <v>1</v>
      </c>
      <c r="I188" s="217"/>
      <c r="J188" s="218">
        <f>ROUND(I188*H188,2)</f>
        <v>0</v>
      </c>
      <c r="K188" s="214" t="s">
        <v>19</v>
      </c>
      <c r="L188" s="44"/>
      <c r="M188" s="219" t="s">
        <v>19</v>
      </c>
      <c r="N188" s="220" t="s">
        <v>44</v>
      </c>
      <c r="O188" s="84"/>
      <c r="P188" s="221">
        <f>O188*H188</f>
        <v>0</v>
      </c>
      <c r="Q188" s="221">
        <v>0</v>
      </c>
      <c r="R188" s="221">
        <f>Q188*H188</f>
        <v>0</v>
      </c>
      <c r="S188" s="221">
        <v>0</v>
      </c>
      <c r="T188" s="222">
        <f>S188*H188</f>
        <v>0</v>
      </c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R188" s="223" t="s">
        <v>205</v>
      </c>
      <c r="AT188" s="223" t="s">
        <v>143</v>
      </c>
      <c r="AU188" s="223" t="s">
        <v>83</v>
      </c>
      <c r="AY188" s="17" t="s">
        <v>141</v>
      </c>
      <c r="BE188" s="224">
        <f>IF(N188="základní",J188,0)</f>
        <v>0</v>
      </c>
      <c r="BF188" s="224">
        <f>IF(N188="snížená",J188,0)</f>
        <v>0</v>
      </c>
      <c r="BG188" s="224">
        <f>IF(N188="zákl. přenesená",J188,0)</f>
        <v>0</v>
      </c>
      <c r="BH188" s="224">
        <f>IF(N188="sníž. přenesená",J188,0)</f>
        <v>0</v>
      </c>
      <c r="BI188" s="224">
        <f>IF(N188="nulová",J188,0)</f>
        <v>0</v>
      </c>
      <c r="BJ188" s="17" t="s">
        <v>80</v>
      </c>
      <c r="BK188" s="224">
        <f>ROUND(I188*H188,2)</f>
        <v>0</v>
      </c>
      <c r="BL188" s="17" t="s">
        <v>205</v>
      </c>
      <c r="BM188" s="223" t="s">
        <v>840</v>
      </c>
    </row>
    <row r="189" s="2" customFormat="1" ht="16.5" customHeight="1">
      <c r="A189" s="38"/>
      <c r="B189" s="39"/>
      <c r="C189" s="225" t="s">
        <v>425</v>
      </c>
      <c r="D189" s="225" t="s">
        <v>246</v>
      </c>
      <c r="E189" s="226" t="s">
        <v>841</v>
      </c>
      <c r="F189" s="227" t="s">
        <v>842</v>
      </c>
      <c r="G189" s="228" t="s">
        <v>151</v>
      </c>
      <c r="H189" s="229">
        <v>1</v>
      </c>
      <c r="I189" s="230"/>
      <c r="J189" s="231">
        <f>ROUND(I189*H189,2)</f>
        <v>0</v>
      </c>
      <c r="K189" s="227" t="s">
        <v>19</v>
      </c>
      <c r="L189" s="232"/>
      <c r="M189" s="233" t="s">
        <v>19</v>
      </c>
      <c r="N189" s="234" t="s">
        <v>44</v>
      </c>
      <c r="O189" s="84"/>
      <c r="P189" s="221">
        <f>O189*H189</f>
        <v>0</v>
      </c>
      <c r="Q189" s="221">
        <v>0.0030000000000000001</v>
      </c>
      <c r="R189" s="221">
        <f>Q189*H189</f>
        <v>0.0030000000000000001</v>
      </c>
      <c r="S189" s="221">
        <v>0</v>
      </c>
      <c r="T189" s="222">
        <f>S189*H189</f>
        <v>0</v>
      </c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R189" s="223" t="s">
        <v>273</v>
      </c>
      <c r="AT189" s="223" t="s">
        <v>246</v>
      </c>
      <c r="AU189" s="223" t="s">
        <v>83</v>
      </c>
      <c r="AY189" s="17" t="s">
        <v>141</v>
      </c>
      <c r="BE189" s="224">
        <f>IF(N189="základní",J189,0)</f>
        <v>0</v>
      </c>
      <c r="BF189" s="224">
        <f>IF(N189="snížená",J189,0)</f>
        <v>0</v>
      </c>
      <c r="BG189" s="224">
        <f>IF(N189="zákl. přenesená",J189,0)</f>
        <v>0</v>
      </c>
      <c r="BH189" s="224">
        <f>IF(N189="sníž. přenesená",J189,0)</f>
        <v>0</v>
      </c>
      <c r="BI189" s="224">
        <f>IF(N189="nulová",J189,0)</f>
        <v>0</v>
      </c>
      <c r="BJ189" s="17" t="s">
        <v>80</v>
      </c>
      <c r="BK189" s="224">
        <f>ROUND(I189*H189,2)</f>
        <v>0</v>
      </c>
      <c r="BL189" s="17" t="s">
        <v>205</v>
      </c>
      <c r="BM189" s="223" t="s">
        <v>843</v>
      </c>
    </row>
    <row r="190" s="2" customFormat="1" ht="16.5" customHeight="1">
      <c r="A190" s="38"/>
      <c r="B190" s="39"/>
      <c r="C190" s="212" t="s">
        <v>430</v>
      </c>
      <c r="D190" s="212" t="s">
        <v>143</v>
      </c>
      <c r="E190" s="213" t="s">
        <v>844</v>
      </c>
      <c r="F190" s="214" t="s">
        <v>845</v>
      </c>
      <c r="G190" s="215" t="s">
        <v>762</v>
      </c>
      <c r="H190" s="216">
        <v>2</v>
      </c>
      <c r="I190" s="217"/>
      <c r="J190" s="218">
        <f>ROUND(I190*H190,2)</f>
        <v>0</v>
      </c>
      <c r="K190" s="214" t="s">
        <v>19</v>
      </c>
      <c r="L190" s="44"/>
      <c r="M190" s="219" t="s">
        <v>19</v>
      </c>
      <c r="N190" s="220" t="s">
        <v>44</v>
      </c>
      <c r="O190" s="84"/>
      <c r="P190" s="221">
        <f>O190*H190</f>
        <v>0</v>
      </c>
      <c r="Q190" s="221">
        <v>0.0055289244999999999</v>
      </c>
      <c r="R190" s="221">
        <f>Q190*H190</f>
        <v>0.011057849</v>
      </c>
      <c r="S190" s="221">
        <v>0</v>
      </c>
      <c r="T190" s="222">
        <f>S190*H190</f>
        <v>0</v>
      </c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R190" s="223" t="s">
        <v>205</v>
      </c>
      <c r="AT190" s="223" t="s">
        <v>143</v>
      </c>
      <c r="AU190" s="223" t="s">
        <v>83</v>
      </c>
      <c r="AY190" s="17" t="s">
        <v>141</v>
      </c>
      <c r="BE190" s="224">
        <f>IF(N190="základní",J190,0)</f>
        <v>0</v>
      </c>
      <c r="BF190" s="224">
        <f>IF(N190="snížená",J190,0)</f>
        <v>0</v>
      </c>
      <c r="BG190" s="224">
        <f>IF(N190="zákl. přenesená",J190,0)</f>
        <v>0</v>
      </c>
      <c r="BH190" s="224">
        <f>IF(N190="sníž. přenesená",J190,0)</f>
        <v>0</v>
      </c>
      <c r="BI190" s="224">
        <f>IF(N190="nulová",J190,0)</f>
        <v>0</v>
      </c>
      <c r="BJ190" s="17" t="s">
        <v>80</v>
      </c>
      <c r="BK190" s="224">
        <f>ROUND(I190*H190,2)</f>
        <v>0</v>
      </c>
      <c r="BL190" s="17" t="s">
        <v>205</v>
      </c>
      <c r="BM190" s="223" t="s">
        <v>846</v>
      </c>
    </row>
    <row r="191" s="2" customFormat="1" ht="16.5" customHeight="1">
      <c r="A191" s="38"/>
      <c r="B191" s="39"/>
      <c r="C191" s="225" t="s">
        <v>435</v>
      </c>
      <c r="D191" s="225" t="s">
        <v>246</v>
      </c>
      <c r="E191" s="226" t="s">
        <v>847</v>
      </c>
      <c r="F191" s="227" t="s">
        <v>848</v>
      </c>
      <c r="G191" s="228" t="s">
        <v>151</v>
      </c>
      <c r="H191" s="229">
        <v>2</v>
      </c>
      <c r="I191" s="230"/>
      <c r="J191" s="231">
        <f>ROUND(I191*H191,2)</f>
        <v>0</v>
      </c>
      <c r="K191" s="227" t="s">
        <v>19</v>
      </c>
      <c r="L191" s="232"/>
      <c r="M191" s="233" t="s">
        <v>19</v>
      </c>
      <c r="N191" s="234" t="s">
        <v>44</v>
      </c>
      <c r="O191" s="84"/>
      <c r="P191" s="221">
        <f>O191*H191</f>
        <v>0</v>
      </c>
      <c r="Q191" s="221">
        <v>0.021000000000000001</v>
      </c>
      <c r="R191" s="221">
        <f>Q191*H191</f>
        <v>0.042000000000000003</v>
      </c>
      <c r="S191" s="221">
        <v>0</v>
      </c>
      <c r="T191" s="222">
        <f>S191*H191</f>
        <v>0</v>
      </c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R191" s="223" t="s">
        <v>273</v>
      </c>
      <c r="AT191" s="223" t="s">
        <v>246</v>
      </c>
      <c r="AU191" s="223" t="s">
        <v>83</v>
      </c>
      <c r="AY191" s="17" t="s">
        <v>141</v>
      </c>
      <c r="BE191" s="224">
        <f>IF(N191="základní",J191,0)</f>
        <v>0</v>
      </c>
      <c r="BF191" s="224">
        <f>IF(N191="snížená",J191,0)</f>
        <v>0</v>
      </c>
      <c r="BG191" s="224">
        <f>IF(N191="zákl. přenesená",J191,0)</f>
        <v>0</v>
      </c>
      <c r="BH191" s="224">
        <f>IF(N191="sníž. přenesená",J191,0)</f>
        <v>0</v>
      </c>
      <c r="BI191" s="224">
        <f>IF(N191="nulová",J191,0)</f>
        <v>0</v>
      </c>
      <c r="BJ191" s="17" t="s">
        <v>80</v>
      </c>
      <c r="BK191" s="224">
        <f>ROUND(I191*H191,2)</f>
        <v>0</v>
      </c>
      <c r="BL191" s="17" t="s">
        <v>205</v>
      </c>
      <c r="BM191" s="223" t="s">
        <v>849</v>
      </c>
    </row>
    <row r="192" s="2" customFormat="1" ht="16.5" customHeight="1">
      <c r="A192" s="38"/>
      <c r="B192" s="39"/>
      <c r="C192" s="212" t="s">
        <v>440</v>
      </c>
      <c r="D192" s="212" t="s">
        <v>143</v>
      </c>
      <c r="E192" s="213" t="s">
        <v>850</v>
      </c>
      <c r="F192" s="214" t="s">
        <v>851</v>
      </c>
      <c r="G192" s="215" t="s">
        <v>762</v>
      </c>
      <c r="H192" s="216">
        <v>1</v>
      </c>
      <c r="I192" s="217"/>
      <c r="J192" s="218">
        <f>ROUND(I192*H192,2)</f>
        <v>0</v>
      </c>
      <c r="K192" s="214" t="s">
        <v>19</v>
      </c>
      <c r="L192" s="44"/>
      <c r="M192" s="219" t="s">
        <v>19</v>
      </c>
      <c r="N192" s="220" t="s">
        <v>44</v>
      </c>
      <c r="O192" s="84"/>
      <c r="P192" s="221">
        <f>O192*H192</f>
        <v>0</v>
      </c>
      <c r="Q192" s="221">
        <v>0.0114899905</v>
      </c>
      <c r="R192" s="221">
        <f>Q192*H192</f>
        <v>0.0114899905</v>
      </c>
      <c r="S192" s="221">
        <v>0</v>
      </c>
      <c r="T192" s="222">
        <f>S192*H192</f>
        <v>0</v>
      </c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R192" s="223" t="s">
        <v>205</v>
      </c>
      <c r="AT192" s="223" t="s">
        <v>143</v>
      </c>
      <c r="AU192" s="223" t="s">
        <v>83</v>
      </c>
      <c r="AY192" s="17" t="s">
        <v>141</v>
      </c>
      <c r="BE192" s="224">
        <f>IF(N192="základní",J192,0)</f>
        <v>0</v>
      </c>
      <c r="BF192" s="224">
        <f>IF(N192="snížená",J192,0)</f>
        <v>0</v>
      </c>
      <c r="BG192" s="224">
        <f>IF(N192="zákl. přenesená",J192,0)</f>
        <v>0</v>
      </c>
      <c r="BH192" s="224">
        <f>IF(N192="sníž. přenesená",J192,0)</f>
        <v>0</v>
      </c>
      <c r="BI192" s="224">
        <f>IF(N192="nulová",J192,0)</f>
        <v>0</v>
      </c>
      <c r="BJ192" s="17" t="s">
        <v>80</v>
      </c>
      <c r="BK192" s="224">
        <f>ROUND(I192*H192,2)</f>
        <v>0</v>
      </c>
      <c r="BL192" s="17" t="s">
        <v>205</v>
      </c>
      <c r="BM192" s="223" t="s">
        <v>852</v>
      </c>
    </row>
    <row r="193" s="2" customFormat="1" ht="16.5" customHeight="1">
      <c r="A193" s="38"/>
      <c r="B193" s="39"/>
      <c r="C193" s="225" t="s">
        <v>445</v>
      </c>
      <c r="D193" s="225" t="s">
        <v>246</v>
      </c>
      <c r="E193" s="226" t="s">
        <v>853</v>
      </c>
      <c r="F193" s="227" t="s">
        <v>854</v>
      </c>
      <c r="G193" s="228" t="s">
        <v>151</v>
      </c>
      <c r="H193" s="229">
        <v>1</v>
      </c>
      <c r="I193" s="230"/>
      <c r="J193" s="231">
        <f>ROUND(I193*H193,2)</f>
        <v>0</v>
      </c>
      <c r="K193" s="227" t="s">
        <v>19</v>
      </c>
      <c r="L193" s="232"/>
      <c r="M193" s="233" t="s">
        <v>19</v>
      </c>
      <c r="N193" s="234" t="s">
        <v>44</v>
      </c>
      <c r="O193" s="84"/>
      <c r="P193" s="221">
        <f>O193*H193</f>
        <v>0</v>
      </c>
      <c r="Q193" s="221">
        <v>0.0183</v>
      </c>
      <c r="R193" s="221">
        <f>Q193*H193</f>
        <v>0.0183</v>
      </c>
      <c r="S193" s="221">
        <v>0</v>
      </c>
      <c r="T193" s="222">
        <f>S193*H193</f>
        <v>0</v>
      </c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R193" s="223" t="s">
        <v>273</v>
      </c>
      <c r="AT193" s="223" t="s">
        <v>246</v>
      </c>
      <c r="AU193" s="223" t="s">
        <v>83</v>
      </c>
      <c r="AY193" s="17" t="s">
        <v>141</v>
      </c>
      <c r="BE193" s="224">
        <f>IF(N193="základní",J193,0)</f>
        <v>0</v>
      </c>
      <c r="BF193" s="224">
        <f>IF(N193="snížená",J193,0)</f>
        <v>0</v>
      </c>
      <c r="BG193" s="224">
        <f>IF(N193="zákl. přenesená",J193,0)</f>
        <v>0</v>
      </c>
      <c r="BH193" s="224">
        <f>IF(N193="sníž. přenesená",J193,0)</f>
        <v>0</v>
      </c>
      <c r="BI193" s="224">
        <f>IF(N193="nulová",J193,0)</f>
        <v>0</v>
      </c>
      <c r="BJ193" s="17" t="s">
        <v>80</v>
      </c>
      <c r="BK193" s="224">
        <f>ROUND(I193*H193,2)</f>
        <v>0</v>
      </c>
      <c r="BL193" s="17" t="s">
        <v>205</v>
      </c>
      <c r="BM193" s="223" t="s">
        <v>855</v>
      </c>
    </row>
    <row r="194" s="2" customFormat="1" ht="16.5" customHeight="1">
      <c r="A194" s="38"/>
      <c r="B194" s="39"/>
      <c r="C194" s="212" t="s">
        <v>451</v>
      </c>
      <c r="D194" s="212" t="s">
        <v>143</v>
      </c>
      <c r="E194" s="213" t="s">
        <v>856</v>
      </c>
      <c r="F194" s="214" t="s">
        <v>857</v>
      </c>
      <c r="G194" s="215" t="s">
        <v>762</v>
      </c>
      <c r="H194" s="216">
        <v>4</v>
      </c>
      <c r="I194" s="217"/>
      <c r="J194" s="218">
        <f>ROUND(I194*H194,2)</f>
        <v>0</v>
      </c>
      <c r="K194" s="214" t="s">
        <v>19</v>
      </c>
      <c r="L194" s="44"/>
      <c r="M194" s="219" t="s">
        <v>19</v>
      </c>
      <c r="N194" s="220" t="s">
        <v>44</v>
      </c>
      <c r="O194" s="84"/>
      <c r="P194" s="221">
        <f>O194*H194</f>
        <v>0</v>
      </c>
      <c r="Q194" s="221">
        <v>0.013618641000000001</v>
      </c>
      <c r="R194" s="221">
        <f>Q194*H194</f>
        <v>0.054474564000000003</v>
      </c>
      <c r="S194" s="221">
        <v>0</v>
      </c>
      <c r="T194" s="222">
        <f>S194*H194</f>
        <v>0</v>
      </c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R194" s="223" t="s">
        <v>205</v>
      </c>
      <c r="AT194" s="223" t="s">
        <v>143</v>
      </c>
      <c r="AU194" s="223" t="s">
        <v>83</v>
      </c>
      <c r="AY194" s="17" t="s">
        <v>141</v>
      </c>
      <c r="BE194" s="224">
        <f>IF(N194="základní",J194,0)</f>
        <v>0</v>
      </c>
      <c r="BF194" s="224">
        <f>IF(N194="snížená",J194,0)</f>
        <v>0</v>
      </c>
      <c r="BG194" s="224">
        <f>IF(N194="zákl. přenesená",J194,0)</f>
        <v>0</v>
      </c>
      <c r="BH194" s="224">
        <f>IF(N194="sníž. přenesená",J194,0)</f>
        <v>0</v>
      </c>
      <c r="BI194" s="224">
        <f>IF(N194="nulová",J194,0)</f>
        <v>0</v>
      </c>
      <c r="BJ194" s="17" t="s">
        <v>80</v>
      </c>
      <c r="BK194" s="224">
        <f>ROUND(I194*H194,2)</f>
        <v>0</v>
      </c>
      <c r="BL194" s="17" t="s">
        <v>205</v>
      </c>
      <c r="BM194" s="223" t="s">
        <v>858</v>
      </c>
    </row>
    <row r="195" s="2" customFormat="1" ht="16.5" customHeight="1">
      <c r="A195" s="38"/>
      <c r="B195" s="39"/>
      <c r="C195" s="225" t="s">
        <v>455</v>
      </c>
      <c r="D195" s="225" t="s">
        <v>246</v>
      </c>
      <c r="E195" s="226" t="s">
        <v>859</v>
      </c>
      <c r="F195" s="227" t="s">
        <v>860</v>
      </c>
      <c r="G195" s="228" t="s">
        <v>151</v>
      </c>
      <c r="H195" s="229">
        <v>4</v>
      </c>
      <c r="I195" s="230"/>
      <c r="J195" s="231">
        <f>ROUND(I195*H195,2)</f>
        <v>0</v>
      </c>
      <c r="K195" s="227" t="s">
        <v>19</v>
      </c>
      <c r="L195" s="232"/>
      <c r="M195" s="233" t="s">
        <v>19</v>
      </c>
      <c r="N195" s="234" t="s">
        <v>44</v>
      </c>
      <c r="O195" s="84"/>
      <c r="P195" s="221">
        <f>O195*H195</f>
        <v>0</v>
      </c>
      <c r="Q195" s="221">
        <v>0.0047499999999999999</v>
      </c>
      <c r="R195" s="221">
        <f>Q195*H195</f>
        <v>0.019</v>
      </c>
      <c r="S195" s="221">
        <v>0</v>
      </c>
      <c r="T195" s="222">
        <f>S195*H195</f>
        <v>0</v>
      </c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R195" s="223" t="s">
        <v>273</v>
      </c>
      <c r="AT195" s="223" t="s">
        <v>246</v>
      </c>
      <c r="AU195" s="223" t="s">
        <v>83</v>
      </c>
      <c r="AY195" s="17" t="s">
        <v>141</v>
      </c>
      <c r="BE195" s="224">
        <f>IF(N195="základní",J195,0)</f>
        <v>0</v>
      </c>
      <c r="BF195" s="224">
        <f>IF(N195="snížená",J195,0)</f>
        <v>0</v>
      </c>
      <c r="BG195" s="224">
        <f>IF(N195="zákl. přenesená",J195,0)</f>
        <v>0</v>
      </c>
      <c r="BH195" s="224">
        <f>IF(N195="sníž. přenesená",J195,0)</f>
        <v>0</v>
      </c>
      <c r="BI195" s="224">
        <f>IF(N195="nulová",J195,0)</f>
        <v>0</v>
      </c>
      <c r="BJ195" s="17" t="s">
        <v>80</v>
      </c>
      <c r="BK195" s="224">
        <f>ROUND(I195*H195,2)</f>
        <v>0</v>
      </c>
      <c r="BL195" s="17" t="s">
        <v>205</v>
      </c>
      <c r="BM195" s="223" t="s">
        <v>861</v>
      </c>
    </row>
    <row r="196" s="2" customFormat="1" ht="16.5" customHeight="1">
      <c r="A196" s="38"/>
      <c r="B196" s="39"/>
      <c r="C196" s="212" t="s">
        <v>460</v>
      </c>
      <c r="D196" s="212" t="s">
        <v>143</v>
      </c>
      <c r="E196" s="213" t="s">
        <v>862</v>
      </c>
      <c r="F196" s="214" t="s">
        <v>863</v>
      </c>
      <c r="G196" s="215" t="s">
        <v>762</v>
      </c>
      <c r="H196" s="216">
        <v>1</v>
      </c>
      <c r="I196" s="217"/>
      <c r="J196" s="218">
        <f>ROUND(I196*H196,2)</f>
        <v>0</v>
      </c>
      <c r="K196" s="214" t="s">
        <v>19</v>
      </c>
      <c r="L196" s="44"/>
      <c r="M196" s="219" t="s">
        <v>19</v>
      </c>
      <c r="N196" s="220" t="s">
        <v>44</v>
      </c>
      <c r="O196" s="84"/>
      <c r="P196" s="221">
        <f>O196*H196</f>
        <v>0</v>
      </c>
      <c r="Q196" s="221">
        <v>0</v>
      </c>
      <c r="R196" s="221">
        <f>Q196*H196</f>
        <v>0</v>
      </c>
      <c r="S196" s="221">
        <v>0</v>
      </c>
      <c r="T196" s="222">
        <f>S196*H196</f>
        <v>0</v>
      </c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R196" s="223" t="s">
        <v>205</v>
      </c>
      <c r="AT196" s="223" t="s">
        <v>143</v>
      </c>
      <c r="AU196" s="223" t="s">
        <v>83</v>
      </c>
      <c r="AY196" s="17" t="s">
        <v>141</v>
      </c>
      <c r="BE196" s="224">
        <f>IF(N196="základní",J196,0)</f>
        <v>0</v>
      </c>
      <c r="BF196" s="224">
        <f>IF(N196="snížená",J196,0)</f>
        <v>0</v>
      </c>
      <c r="BG196" s="224">
        <f>IF(N196="zákl. přenesená",J196,0)</f>
        <v>0</v>
      </c>
      <c r="BH196" s="224">
        <f>IF(N196="sníž. přenesená",J196,0)</f>
        <v>0</v>
      </c>
      <c r="BI196" s="224">
        <f>IF(N196="nulová",J196,0)</f>
        <v>0</v>
      </c>
      <c r="BJ196" s="17" t="s">
        <v>80</v>
      </c>
      <c r="BK196" s="224">
        <f>ROUND(I196*H196,2)</f>
        <v>0</v>
      </c>
      <c r="BL196" s="17" t="s">
        <v>205</v>
      </c>
      <c r="BM196" s="223" t="s">
        <v>864</v>
      </c>
    </row>
    <row r="197" s="2" customFormat="1" ht="16.5" customHeight="1">
      <c r="A197" s="38"/>
      <c r="B197" s="39"/>
      <c r="C197" s="225" t="s">
        <v>464</v>
      </c>
      <c r="D197" s="225" t="s">
        <v>246</v>
      </c>
      <c r="E197" s="226" t="s">
        <v>865</v>
      </c>
      <c r="F197" s="227" t="s">
        <v>866</v>
      </c>
      <c r="G197" s="228" t="s">
        <v>151</v>
      </c>
      <c r="H197" s="229">
        <v>1</v>
      </c>
      <c r="I197" s="230"/>
      <c r="J197" s="231">
        <f>ROUND(I197*H197,2)</f>
        <v>0</v>
      </c>
      <c r="K197" s="227" t="s">
        <v>19</v>
      </c>
      <c r="L197" s="232"/>
      <c r="M197" s="233" t="s">
        <v>19</v>
      </c>
      <c r="N197" s="234" t="s">
        <v>44</v>
      </c>
      <c r="O197" s="84"/>
      <c r="P197" s="221">
        <f>O197*H197</f>
        <v>0</v>
      </c>
      <c r="Q197" s="221">
        <v>0</v>
      </c>
      <c r="R197" s="221">
        <f>Q197*H197</f>
        <v>0</v>
      </c>
      <c r="S197" s="221">
        <v>0</v>
      </c>
      <c r="T197" s="222">
        <f>S197*H197</f>
        <v>0</v>
      </c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R197" s="223" t="s">
        <v>273</v>
      </c>
      <c r="AT197" s="223" t="s">
        <v>246</v>
      </c>
      <c r="AU197" s="223" t="s">
        <v>83</v>
      </c>
      <c r="AY197" s="17" t="s">
        <v>141</v>
      </c>
      <c r="BE197" s="224">
        <f>IF(N197="základní",J197,0)</f>
        <v>0</v>
      </c>
      <c r="BF197" s="224">
        <f>IF(N197="snížená",J197,0)</f>
        <v>0</v>
      </c>
      <c r="BG197" s="224">
        <f>IF(N197="zákl. přenesená",J197,0)</f>
        <v>0</v>
      </c>
      <c r="BH197" s="224">
        <f>IF(N197="sníž. přenesená",J197,0)</f>
        <v>0</v>
      </c>
      <c r="BI197" s="224">
        <f>IF(N197="nulová",J197,0)</f>
        <v>0</v>
      </c>
      <c r="BJ197" s="17" t="s">
        <v>80</v>
      </c>
      <c r="BK197" s="224">
        <f>ROUND(I197*H197,2)</f>
        <v>0</v>
      </c>
      <c r="BL197" s="17" t="s">
        <v>205</v>
      </c>
      <c r="BM197" s="223" t="s">
        <v>867</v>
      </c>
    </row>
    <row r="198" s="2" customFormat="1" ht="16.5" customHeight="1">
      <c r="A198" s="38"/>
      <c r="B198" s="39"/>
      <c r="C198" s="212" t="s">
        <v>473</v>
      </c>
      <c r="D198" s="212" t="s">
        <v>143</v>
      </c>
      <c r="E198" s="213" t="s">
        <v>868</v>
      </c>
      <c r="F198" s="214" t="s">
        <v>869</v>
      </c>
      <c r="G198" s="215" t="s">
        <v>762</v>
      </c>
      <c r="H198" s="216">
        <v>2</v>
      </c>
      <c r="I198" s="217"/>
      <c r="J198" s="218">
        <f>ROUND(I198*H198,2)</f>
        <v>0</v>
      </c>
      <c r="K198" s="214" t="s">
        <v>19</v>
      </c>
      <c r="L198" s="44"/>
      <c r="M198" s="219" t="s">
        <v>19</v>
      </c>
      <c r="N198" s="220" t="s">
        <v>44</v>
      </c>
      <c r="O198" s="84"/>
      <c r="P198" s="221">
        <f>O198*H198</f>
        <v>0</v>
      </c>
      <c r="Q198" s="221">
        <v>0.0076475809999999996</v>
      </c>
      <c r="R198" s="221">
        <f>Q198*H198</f>
        <v>0.015295161999999999</v>
      </c>
      <c r="S198" s="221">
        <v>0</v>
      </c>
      <c r="T198" s="222">
        <f>S198*H198</f>
        <v>0</v>
      </c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R198" s="223" t="s">
        <v>205</v>
      </c>
      <c r="AT198" s="223" t="s">
        <v>143</v>
      </c>
      <c r="AU198" s="223" t="s">
        <v>83</v>
      </c>
      <c r="AY198" s="17" t="s">
        <v>141</v>
      </c>
      <c r="BE198" s="224">
        <f>IF(N198="základní",J198,0)</f>
        <v>0</v>
      </c>
      <c r="BF198" s="224">
        <f>IF(N198="snížená",J198,0)</f>
        <v>0</v>
      </c>
      <c r="BG198" s="224">
        <f>IF(N198="zákl. přenesená",J198,0)</f>
        <v>0</v>
      </c>
      <c r="BH198" s="224">
        <f>IF(N198="sníž. přenesená",J198,0)</f>
        <v>0</v>
      </c>
      <c r="BI198" s="224">
        <f>IF(N198="nulová",J198,0)</f>
        <v>0</v>
      </c>
      <c r="BJ198" s="17" t="s">
        <v>80</v>
      </c>
      <c r="BK198" s="224">
        <f>ROUND(I198*H198,2)</f>
        <v>0</v>
      </c>
      <c r="BL198" s="17" t="s">
        <v>205</v>
      </c>
      <c r="BM198" s="223" t="s">
        <v>870</v>
      </c>
    </row>
    <row r="199" s="2" customFormat="1" ht="16.5" customHeight="1">
      <c r="A199" s="38"/>
      <c r="B199" s="39"/>
      <c r="C199" s="225" t="s">
        <v>477</v>
      </c>
      <c r="D199" s="225" t="s">
        <v>246</v>
      </c>
      <c r="E199" s="226" t="s">
        <v>871</v>
      </c>
      <c r="F199" s="227" t="s">
        <v>872</v>
      </c>
      <c r="G199" s="228" t="s">
        <v>151</v>
      </c>
      <c r="H199" s="229">
        <v>2</v>
      </c>
      <c r="I199" s="230"/>
      <c r="J199" s="231">
        <f>ROUND(I199*H199,2)</f>
        <v>0</v>
      </c>
      <c r="K199" s="227" t="s">
        <v>19</v>
      </c>
      <c r="L199" s="232"/>
      <c r="M199" s="233" t="s">
        <v>19</v>
      </c>
      <c r="N199" s="234" t="s">
        <v>44</v>
      </c>
      <c r="O199" s="84"/>
      <c r="P199" s="221">
        <f>O199*H199</f>
        <v>0</v>
      </c>
      <c r="Q199" s="221">
        <v>0</v>
      </c>
      <c r="R199" s="221">
        <f>Q199*H199</f>
        <v>0</v>
      </c>
      <c r="S199" s="221">
        <v>0</v>
      </c>
      <c r="T199" s="222">
        <f>S199*H199</f>
        <v>0</v>
      </c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R199" s="223" t="s">
        <v>273</v>
      </c>
      <c r="AT199" s="223" t="s">
        <v>246</v>
      </c>
      <c r="AU199" s="223" t="s">
        <v>83</v>
      </c>
      <c r="AY199" s="17" t="s">
        <v>141</v>
      </c>
      <c r="BE199" s="224">
        <f>IF(N199="základní",J199,0)</f>
        <v>0</v>
      </c>
      <c r="BF199" s="224">
        <f>IF(N199="snížená",J199,0)</f>
        <v>0</v>
      </c>
      <c r="BG199" s="224">
        <f>IF(N199="zákl. přenesená",J199,0)</f>
        <v>0</v>
      </c>
      <c r="BH199" s="224">
        <f>IF(N199="sníž. přenesená",J199,0)</f>
        <v>0</v>
      </c>
      <c r="BI199" s="224">
        <f>IF(N199="nulová",J199,0)</f>
        <v>0</v>
      </c>
      <c r="BJ199" s="17" t="s">
        <v>80</v>
      </c>
      <c r="BK199" s="224">
        <f>ROUND(I199*H199,2)</f>
        <v>0</v>
      </c>
      <c r="BL199" s="17" t="s">
        <v>205</v>
      </c>
      <c r="BM199" s="223" t="s">
        <v>873</v>
      </c>
    </row>
    <row r="200" s="2" customFormat="1" ht="16.5" customHeight="1">
      <c r="A200" s="38"/>
      <c r="B200" s="39"/>
      <c r="C200" s="212" t="s">
        <v>482</v>
      </c>
      <c r="D200" s="212" t="s">
        <v>143</v>
      </c>
      <c r="E200" s="213" t="s">
        <v>874</v>
      </c>
      <c r="F200" s="214" t="s">
        <v>875</v>
      </c>
      <c r="G200" s="215" t="s">
        <v>762</v>
      </c>
      <c r="H200" s="216">
        <v>4</v>
      </c>
      <c r="I200" s="217"/>
      <c r="J200" s="218">
        <f>ROUND(I200*H200,2)</f>
        <v>0</v>
      </c>
      <c r="K200" s="214" t="s">
        <v>19</v>
      </c>
      <c r="L200" s="44"/>
      <c r="M200" s="219" t="s">
        <v>19</v>
      </c>
      <c r="N200" s="220" t="s">
        <v>44</v>
      </c>
      <c r="O200" s="84"/>
      <c r="P200" s="221">
        <f>O200*H200</f>
        <v>0</v>
      </c>
      <c r="Q200" s="221">
        <v>0</v>
      </c>
      <c r="R200" s="221">
        <f>Q200*H200</f>
        <v>0</v>
      </c>
      <c r="S200" s="221">
        <v>0</v>
      </c>
      <c r="T200" s="222">
        <f>S200*H200</f>
        <v>0</v>
      </c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R200" s="223" t="s">
        <v>205</v>
      </c>
      <c r="AT200" s="223" t="s">
        <v>143</v>
      </c>
      <c r="AU200" s="223" t="s">
        <v>83</v>
      </c>
      <c r="AY200" s="17" t="s">
        <v>141</v>
      </c>
      <c r="BE200" s="224">
        <f>IF(N200="základní",J200,0)</f>
        <v>0</v>
      </c>
      <c r="BF200" s="224">
        <f>IF(N200="snížená",J200,0)</f>
        <v>0</v>
      </c>
      <c r="BG200" s="224">
        <f>IF(N200="zákl. přenesená",J200,0)</f>
        <v>0</v>
      </c>
      <c r="BH200" s="224">
        <f>IF(N200="sníž. přenesená",J200,0)</f>
        <v>0</v>
      </c>
      <c r="BI200" s="224">
        <f>IF(N200="nulová",J200,0)</f>
        <v>0</v>
      </c>
      <c r="BJ200" s="17" t="s">
        <v>80</v>
      </c>
      <c r="BK200" s="224">
        <f>ROUND(I200*H200,2)</f>
        <v>0</v>
      </c>
      <c r="BL200" s="17" t="s">
        <v>205</v>
      </c>
      <c r="BM200" s="223" t="s">
        <v>876</v>
      </c>
    </row>
    <row r="201" s="2" customFormat="1" ht="16.5" customHeight="1">
      <c r="A201" s="38"/>
      <c r="B201" s="39"/>
      <c r="C201" s="212" t="s">
        <v>486</v>
      </c>
      <c r="D201" s="212" t="s">
        <v>143</v>
      </c>
      <c r="E201" s="213" t="s">
        <v>877</v>
      </c>
      <c r="F201" s="214" t="s">
        <v>878</v>
      </c>
      <c r="G201" s="215" t="s">
        <v>762</v>
      </c>
      <c r="H201" s="216">
        <v>2</v>
      </c>
      <c r="I201" s="217"/>
      <c r="J201" s="218">
        <f>ROUND(I201*H201,2)</f>
        <v>0</v>
      </c>
      <c r="K201" s="214" t="s">
        <v>19</v>
      </c>
      <c r="L201" s="44"/>
      <c r="M201" s="219" t="s">
        <v>19</v>
      </c>
      <c r="N201" s="220" t="s">
        <v>44</v>
      </c>
      <c r="O201" s="84"/>
      <c r="P201" s="221">
        <f>O201*H201</f>
        <v>0</v>
      </c>
      <c r="Q201" s="221">
        <v>0</v>
      </c>
      <c r="R201" s="221">
        <f>Q201*H201</f>
        <v>0</v>
      </c>
      <c r="S201" s="221">
        <v>0</v>
      </c>
      <c r="T201" s="222">
        <f>S201*H201</f>
        <v>0</v>
      </c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R201" s="223" t="s">
        <v>205</v>
      </c>
      <c r="AT201" s="223" t="s">
        <v>143</v>
      </c>
      <c r="AU201" s="223" t="s">
        <v>83</v>
      </c>
      <c r="AY201" s="17" t="s">
        <v>141</v>
      </c>
      <c r="BE201" s="224">
        <f>IF(N201="základní",J201,0)</f>
        <v>0</v>
      </c>
      <c r="BF201" s="224">
        <f>IF(N201="snížená",J201,0)</f>
        <v>0</v>
      </c>
      <c r="BG201" s="224">
        <f>IF(N201="zákl. přenesená",J201,0)</f>
        <v>0</v>
      </c>
      <c r="BH201" s="224">
        <f>IF(N201="sníž. přenesená",J201,0)</f>
        <v>0</v>
      </c>
      <c r="BI201" s="224">
        <f>IF(N201="nulová",J201,0)</f>
        <v>0</v>
      </c>
      <c r="BJ201" s="17" t="s">
        <v>80</v>
      </c>
      <c r="BK201" s="224">
        <f>ROUND(I201*H201,2)</f>
        <v>0</v>
      </c>
      <c r="BL201" s="17" t="s">
        <v>205</v>
      </c>
      <c r="BM201" s="223" t="s">
        <v>879</v>
      </c>
    </row>
    <row r="202" s="2" customFormat="1" ht="21.75" customHeight="1">
      <c r="A202" s="38"/>
      <c r="B202" s="39"/>
      <c r="C202" s="212" t="s">
        <v>490</v>
      </c>
      <c r="D202" s="212" t="s">
        <v>143</v>
      </c>
      <c r="E202" s="213" t="s">
        <v>880</v>
      </c>
      <c r="F202" s="214" t="s">
        <v>881</v>
      </c>
      <c r="G202" s="215" t="s">
        <v>151</v>
      </c>
      <c r="H202" s="216">
        <v>1</v>
      </c>
      <c r="I202" s="217"/>
      <c r="J202" s="218">
        <f>ROUND(I202*H202,2)</f>
        <v>0</v>
      </c>
      <c r="K202" s="214" t="s">
        <v>19</v>
      </c>
      <c r="L202" s="44"/>
      <c r="M202" s="219" t="s">
        <v>19</v>
      </c>
      <c r="N202" s="220" t="s">
        <v>44</v>
      </c>
      <c r="O202" s="84"/>
      <c r="P202" s="221">
        <f>O202*H202</f>
        <v>0</v>
      </c>
      <c r="Q202" s="221">
        <v>0.00026931319999999999</v>
      </c>
      <c r="R202" s="221">
        <f>Q202*H202</f>
        <v>0.00026931319999999999</v>
      </c>
      <c r="S202" s="221">
        <v>0</v>
      </c>
      <c r="T202" s="222">
        <f>S202*H202</f>
        <v>0</v>
      </c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R202" s="223" t="s">
        <v>205</v>
      </c>
      <c r="AT202" s="223" t="s">
        <v>143</v>
      </c>
      <c r="AU202" s="223" t="s">
        <v>83</v>
      </c>
      <c r="AY202" s="17" t="s">
        <v>141</v>
      </c>
      <c r="BE202" s="224">
        <f>IF(N202="základní",J202,0)</f>
        <v>0</v>
      </c>
      <c r="BF202" s="224">
        <f>IF(N202="snížená",J202,0)</f>
        <v>0</v>
      </c>
      <c r="BG202" s="224">
        <f>IF(N202="zákl. přenesená",J202,0)</f>
        <v>0</v>
      </c>
      <c r="BH202" s="224">
        <f>IF(N202="sníž. přenesená",J202,0)</f>
        <v>0</v>
      </c>
      <c r="BI202" s="224">
        <f>IF(N202="nulová",J202,0)</f>
        <v>0</v>
      </c>
      <c r="BJ202" s="17" t="s">
        <v>80</v>
      </c>
      <c r="BK202" s="224">
        <f>ROUND(I202*H202,2)</f>
        <v>0</v>
      </c>
      <c r="BL202" s="17" t="s">
        <v>205</v>
      </c>
      <c r="BM202" s="223" t="s">
        <v>882</v>
      </c>
    </row>
    <row r="203" s="2" customFormat="1" ht="16.5" customHeight="1">
      <c r="A203" s="38"/>
      <c r="B203" s="39"/>
      <c r="C203" s="212" t="s">
        <v>494</v>
      </c>
      <c r="D203" s="212" t="s">
        <v>143</v>
      </c>
      <c r="E203" s="213" t="s">
        <v>883</v>
      </c>
      <c r="F203" s="214" t="s">
        <v>884</v>
      </c>
      <c r="G203" s="215" t="s">
        <v>151</v>
      </c>
      <c r="H203" s="216">
        <v>1</v>
      </c>
      <c r="I203" s="217"/>
      <c r="J203" s="218">
        <f>ROUND(I203*H203,2)</f>
        <v>0</v>
      </c>
      <c r="K203" s="214" t="s">
        <v>19</v>
      </c>
      <c r="L203" s="44"/>
      <c r="M203" s="219" t="s">
        <v>19</v>
      </c>
      <c r="N203" s="220" t="s">
        <v>44</v>
      </c>
      <c r="O203" s="84"/>
      <c r="P203" s="221">
        <f>O203*H203</f>
        <v>0</v>
      </c>
      <c r="Q203" s="221">
        <v>0.00080913999999999997</v>
      </c>
      <c r="R203" s="221">
        <f>Q203*H203</f>
        <v>0.00080913999999999997</v>
      </c>
      <c r="S203" s="221">
        <v>0</v>
      </c>
      <c r="T203" s="222">
        <f>S203*H203</f>
        <v>0</v>
      </c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R203" s="223" t="s">
        <v>205</v>
      </c>
      <c r="AT203" s="223" t="s">
        <v>143</v>
      </c>
      <c r="AU203" s="223" t="s">
        <v>83</v>
      </c>
      <c r="AY203" s="17" t="s">
        <v>141</v>
      </c>
      <c r="BE203" s="224">
        <f>IF(N203="základní",J203,0)</f>
        <v>0</v>
      </c>
      <c r="BF203" s="224">
        <f>IF(N203="snížená",J203,0)</f>
        <v>0</v>
      </c>
      <c r="BG203" s="224">
        <f>IF(N203="zákl. přenesená",J203,0)</f>
        <v>0</v>
      </c>
      <c r="BH203" s="224">
        <f>IF(N203="sníž. přenesená",J203,0)</f>
        <v>0</v>
      </c>
      <c r="BI203" s="224">
        <f>IF(N203="nulová",J203,0)</f>
        <v>0</v>
      </c>
      <c r="BJ203" s="17" t="s">
        <v>80</v>
      </c>
      <c r="BK203" s="224">
        <f>ROUND(I203*H203,2)</f>
        <v>0</v>
      </c>
      <c r="BL203" s="17" t="s">
        <v>205</v>
      </c>
      <c r="BM203" s="223" t="s">
        <v>885</v>
      </c>
    </row>
    <row r="204" s="2" customFormat="1" ht="16.5" customHeight="1">
      <c r="A204" s="38"/>
      <c r="B204" s="39"/>
      <c r="C204" s="212" t="s">
        <v>498</v>
      </c>
      <c r="D204" s="212" t="s">
        <v>143</v>
      </c>
      <c r="E204" s="213" t="s">
        <v>886</v>
      </c>
      <c r="F204" s="214" t="s">
        <v>887</v>
      </c>
      <c r="G204" s="215" t="s">
        <v>151</v>
      </c>
      <c r="H204" s="216">
        <v>4</v>
      </c>
      <c r="I204" s="217"/>
      <c r="J204" s="218">
        <f>ROUND(I204*H204,2)</f>
        <v>0</v>
      </c>
      <c r="K204" s="214" t="s">
        <v>19</v>
      </c>
      <c r="L204" s="44"/>
      <c r="M204" s="219" t="s">
        <v>19</v>
      </c>
      <c r="N204" s="220" t="s">
        <v>44</v>
      </c>
      <c r="O204" s="84"/>
      <c r="P204" s="221">
        <f>O204*H204</f>
        <v>0</v>
      </c>
      <c r="Q204" s="221">
        <v>0.00033956999999999998</v>
      </c>
      <c r="R204" s="221">
        <f>Q204*H204</f>
        <v>0.0013582799999999999</v>
      </c>
      <c r="S204" s="221">
        <v>0</v>
      </c>
      <c r="T204" s="222">
        <f>S204*H204</f>
        <v>0</v>
      </c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R204" s="223" t="s">
        <v>205</v>
      </c>
      <c r="AT204" s="223" t="s">
        <v>143</v>
      </c>
      <c r="AU204" s="223" t="s">
        <v>83</v>
      </c>
      <c r="AY204" s="17" t="s">
        <v>141</v>
      </c>
      <c r="BE204" s="224">
        <f>IF(N204="základní",J204,0)</f>
        <v>0</v>
      </c>
      <c r="BF204" s="224">
        <f>IF(N204="snížená",J204,0)</f>
        <v>0</v>
      </c>
      <c r="BG204" s="224">
        <f>IF(N204="zákl. přenesená",J204,0)</f>
        <v>0</v>
      </c>
      <c r="BH204" s="224">
        <f>IF(N204="sníž. přenesená",J204,0)</f>
        <v>0</v>
      </c>
      <c r="BI204" s="224">
        <f>IF(N204="nulová",J204,0)</f>
        <v>0</v>
      </c>
      <c r="BJ204" s="17" t="s">
        <v>80</v>
      </c>
      <c r="BK204" s="224">
        <f>ROUND(I204*H204,2)</f>
        <v>0</v>
      </c>
      <c r="BL204" s="17" t="s">
        <v>205</v>
      </c>
      <c r="BM204" s="223" t="s">
        <v>888</v>
      </c>
    </row>
    <row r="205" s="2" customFormat="1" ht="16.5" customHeight="1">
      <c r="A205" s="38"/>
      <c r="B205" s="39"/>
      <c r="C205" s="225" t="s">
        <v>502</v>
      </c>
      <c r="D205" s="225" t="s">
        <v>246</v>
      </c>
      <c r="E205" s="226" t="s">
        <v>889</v>
      </c>
      <c r="F205" s="227" t="s">
        <v>890</v>
      </c>
      <c r="G205" s="228" t="s">
        <v>801</v>
      </c>
      <c r="H205" s="229">
        <v>2</v>
      </c>
      <c r="I205" s="230"/>
      <c r="J205" s="231">
        <f>ROUND(I205*H205,2)</f>
        <v>0</v>
      </c>
      <c r="K205" s="227" t="s">
        <v>19</v>
      </c>
      <c r="L205" s="232"/>
      <c r="M205" s="233" t="s">
        <v>19</v>
      </c>
      <c r="N205" s="234" t="s">
        <v>44</v>
      </c>
      <c r="O205" s="84"/>
      <c r="P205" s="221">
        <f>O205*H205</f>
        <v>0</v>
      </c>
      <c r="Q205" s="221">
        <v>0</v>
      </c>
      <c r="R205" s="221">
        <f>Q205*H205</f>
        <v>0</v>
      </c>
      <c r="S205" s="221">
        <v>0</v>
      </c>
      <c r="T205" s="222">
        <f>S205*H205</f>
        <v>0</v>
      </c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  <c r="AR205" s="223" t="s">
        <v>273</v>
      </c>
      <c r="AT205" s="223" t="s">
        <v>246</v>
      </c>
      <c r="AU205" s="223" t="s">
        <v>83</v>
      </c>
      <c r="AY205" s="17" t="s">
        <v>141</v>
      </c>
      <c r="BE205" s="224">
        <f>IF(N205="základní",J205,0)</f>
        <v>0</v>
      </c>
      <c r="BF205" s="224">
        <f>IF(N205="snížená",J205,0)</f>
        <v>0</v>
      </c>
      <c r="BG205" s="224">
        <f>IF(N205="zákl. přenesená",J205,0)</f>
        <v>0</v>
      </c>
      <c r="BH205" s="224">
        <f>IF(N205="sníž. přenesená",J205,0)</f>
        <v>0</v>
      </c>
      <c r="BI205" s="224">
        <f>IF(N205="nulová",J205,0)</f>
        <v>0</v>
      </c>
      <c r="BJ205" s="17" t="s">
        <v>80</v>
      </c>
      <c r="BK205" s="224">
        <f>ROUND(I205*H205,2)</f>
        <v>0</v>
      </c>
      <c r="BL205" s="17" t="s">
        <v>205</v>
      </c>
      <c r="BM205" s="223" t="s">
        <v>891</v>
      </c>
    </row>
    <row r="206" s="2" customFormat="1" ht="16.5" customHeight="1">
      <c r="A206" s="38"/>
      <c r="B206" s="39"/>
      <c r="C206" s="225" t="s">
        <v>506</v>
      </c>
      <c r="D206" s="225" t="s">
        <v>246</v>
      </c>
      <c r="E206" s="226" t="s">
        <v>892</v>
      </c>
      <c r="F206" s="227" t="s">
        <v>893</v>
      </c>
      <c r="G206" s="228" t="s">
        <v>801</v>
      </c>
      <c r="H206" s="229">
        <v>2</v>
      </c>
      <c r="I206" s="230"/>
      <c r="J206" s="231">
        <f>ROUND(I206*H206,2)</f>
        <v>0</v>
      </c>
      <c r="K206" s="227" t="s">
        <v>19</v>
      </c>
      <c r="L206" s="232"/>
      <c r="M206" s="233" t="s">
        <v>19</v>
      </c>
      <c r="N206" s="234" t="s">
        <v>44</v>
      </c>
      <c r="O206" s="84"/>
      <c r="P206" s="221">
        <f>O206*H206</f>
        <v>0</v>
      </c>
      <c r="Q206" s="221">
        <v>0</v>
      </c>
      <c r="R206" s="221">
        <f>Q206*H206</f>
        <v>0</v>
      </c>
      <c r="S206" s="221">
        <v>0</v>
      </c>
      <c r="T206" s="222">
        <f>S206*H206</f>
        <v>0</v>
      </c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R206" s="223" t="s">
        <v>273</v>
      </c>
      <c r="AT206" s="223" t="s">
        <v>246</v>
      </c>
      <c r="AU206" s="223" t="s">
        <v>83</v>
      </c>
      <c r="AY206" s="17" t="s">
        <v>141</v>
      </c>
      <c r="BE206" s="224">
        <f>IF(N206="základní",J206,0)</f>
        <v>0</v>
      </c>
      <c r="BF206" s="224">
        <f>IF(N206="snížená",J206,0)</f>
        <v>0</v>
      </c>
      <c r="BG206" s="224">
        <f>IF(N206="zákl. přenesená",J206,0)</f>
        <v>0</v>
      </c>
      <c r="BH206" s="224">
        <f>IF(N206="sníž. přenesená",J206,0)</f>
        <v>0</v>
      </c>
      <c r="BI206" s="224">
        <f>IF(N206="nulová",J206,0)</f>
        <v>0</v>
      </c>
      <c r="BJ206" s="17" t="s">
        <v>80</v>
      </c>
      <c r="BK206" s="224">
        <f>ROUND(I206*H206,2)</f>
        <v>0</v>
      </c>
      <c r="BL206" s="17" t="s">
        <v>205</v>
      </c>
      <c r="BM206" s="223" t="s">
        <v>894</v>
      </c>
    </row>
    <row r="207" s="2" customFormat="1" ht="16.5" customHeight="1">
      <c r="A207" s="38"/>
      <c r="B207" s="39"/>
      <c r="C207" s="225" t="s">
        <v>510</v>
      </c>
      <c r="D207" s="225" t="s">
        <v>246</v>
      </c>
      <c r="E207" s="226" t="s">
        <v>895</v>
      </c>
      <c r="F207" s="227" t="s">
        <v>896</v>
      </c>
      <c r="G207" s="228" t="s">
        <v>801</v>
      </c>
      <c r="H207" s="229">
        <v>10</v>
      </c>
      <c r="I207" s="230"/>
      <c r="J207" s="231">
        <f>ROUND(I207*H207,2)</f>
        <v>0</v>
      </c>
      <c r="K207" s="227" t="s">
        <v>19</v>
      </c>
      <c r="L207" s="232"/>
      <c r="M207" s="233" t="s">
        <v>19</v>
      </c>
      <c r="N207" s="234" t="s">
        <v>44</v>
      </c>
      <c r="O207" s="84"/>
      <c r="P207" s="221">
        <f>O207*H207</f>
        <v>0</v>
      </c>
      <c r="Q207" s="221">
        <v>0</v>
      </c>
      <c r="R207" s="221">
        <f>Q207*H207</f>
        <v>0</v>
      </c>
      <c r="S207" s="221">
        <v>0</v>
      </c>
      <c r="T207" s="222">
        <f>S207*H207</f>
        <v>0</v>
      </c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R207" s="223" t="s">
        <v>273</v>
      </c>
      <c r="AT207" s="223" t="s">
        <v>246</v>
      </c>
      <c r="AU207" s="223" t="s">
        <v>83</v>
      </c>
      <c r="AY207" s="17" t="s">
        <v>141</v>
      </c>
      <c r="BE207" s="224">
        <f>IF(N207="základní",J207,0)</f>
        <v>0</v>
      </c>
      <c r="BF207" s="224">
        <f>IF(N207="snížená",J207,0)</f>
        <v>0</v>
      </c>
      <c r="BG207" s="224">
        <f>IF(N207="zákl. přenesená",J207,0)</f>
        <v>0</v>
      </c>
      <c r="BH207" s="224">
        <f>IF(N207="sníž. přenesená",J207,0)</f>
        <v>0</v>
      </c>
      <c r="BI207" s="224">
        <f>IF(N207="nulová",J207,0)</f>
        <v>0</v>
      </c>
      <c r="BJ207" s="17" t="s">
        <v>80</v>
      </c>
      <c r="BK207" s="224">
        <f>ROUND(I207*H207,2)</f>
        <v>0</v>
      </c>
      <c r="BL207" s="17" t="s">
        <v>205</v>
      </c>
      <c r="BM207" s="223" t="s">
        <v>897</v>
      </c>
    </row>
    <row r="208" s="2" customFormat="1" ht="16.5" customHeight="1">
      <c r="A208" s="38"/>
      <c r="B208" s="39"/>
      <c r="C208" s="225" t="s">
        <v>514</v>
      </c>
      <c r="D208" s="225" t="s">
        <v>246</v>
      </c>
      <c r="E208" s="226" t="s">
        <v>898</v>
      </c>
      <c r="F208" s="227" t="s">
        <v>899</v>
      </c>
      <c r="G208" s="228" t="s">
        <v>801</v>
      </c>
      <c r="H208" s="229">
        <v>2</v>
      </c>
      <c r="I208" s="230"/>
      <c r="J208" s="231">
        <f>ROUND(I208*H208,2)</f>
        <v>0</v>
      </c>
      <c r="K208" s="227" t="s">
        <v>19</v>
      </c>
      <c r="L208" s="232"/>
      <c r="M208" s="233" t="s">
        <v>19</v>
      </c>
      <c r="N208" s="234" t="s">
        <v>44</v>
      </c>
      <c r="O208" s="84"/>
      <c r="P208" s="221">
        <f>O208*H208</f>
        <v>0</v>
      </c>
      <c r="Q208" s="221">
        <v>0</v>
      </c>
      <c r="R208" s="221">
        <f>Q208*H208</f>
        <v>0</v>
      </c>
      <c r="S208" s="221">
        <v>0</v>
      </c>
      <c r="T208" s="222">
        <f>S208*H208</f>
        <v>0</v>
      </c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R208" s="223" t="s">
        <v>273</v>
      </c>
      <c r="AT208" s="223" t="s">
        <v>246</v>
      </c>
      <c r="AU208" s="223" t="s">
        <v>83</v>
      </c>
      <c r="AY208" s="17" t="s">
        <v>141</v>
      </c>
      <c r="BE208" s="224">
        <f>IF(N208="základní",J208,0)</f>
        <v>0</v>
      </c>
      <c r="BF208" s="224">
        <f>IF(N208="snížená",J208,0)</f>
        <v>0</v>
      </c>
      <c r="BG208" s="224">
        <f>IF(N208="zákl. přenesená",J208,0)</f>
        <v>0</v>
      </c>
      <c r="BH208" s="224">
        <f>IF(N208="sníž. přenesená",J208,0)</f>
        <v>0</v>
      </c>
      <c r="BI208" s="224">
        <f>IF(N208="nulová",J208,0)</f>
        <v>0</v>
      </c>
      <c r="BJ208" s="17" t="s">
        <v>80</v>
      </c>
      <c r="BK208" s="224">
        <f>ROUND(I208*H208,2)</f>
        <v>0</v>
      </c>
      <c r="BL208" s="17" t="s">
        <v>205</v>
      </c>
      <c r="BM208" s="223" t="s">
        <v>900</v>
      </c>
    </row>
    <row r="209" s="2" customFormat="1" ht="16.5" customHeight="1">
      <c r="A209" s="38"/>
      <c r="B209" s="39"/>
      <c r="C209" s="225" t="s">
        <v>518</v>
      </c>
      <c r="D209" s="225" t="s">
        <v>246</v>
      </c>
      <c r="E209" s="226" t="s">
        <v>901</v>
      </c>
      <c r="F209" s="227" t="s">
        <v>902</v>
      </c>
      <c r="G209" s="228" t="s">
        <v>801</v>
      </c>
      <c r="H209" s="229">
        <v>2</v>
      </c>
      <c r="I209" s="230"/>
      <c r="J209" s="231">
        <f>ROUND(I209*H209,2)</f>
        <v>0</v>
      </c>
      <c r="K209" s="227" t="s">
        <v>19</v>
      </c>
      <c r="L209" s="232"/>
      <c r="M209" s="233" t="s">
        <v>19</v>
      </c>
      <c r="N209" s="234" t="s">
        <v>44</v>
      </c>
      <c r="O209" s="84"/>
      <c r="P209" s="221">
        <f>O209*H209</f>
        <v>0</v>
      </c>
      <c r="Q209" s="221">
        <v>0</v>
      </c>
      <c r="R209" s="221">
        <f>Q209*H209</f>
        <v>0</v>
      </c>
      <c r="S209" s="221">
        <v>0</v>
      </c>
      <c r="T209" s="222">
        <f>S209*H209</f>
        <v>0</v>
      </c>
      <c r="U209" s="38"/>
      <c r="V209" s="38"/>
      <c r="W209" s="38"/>
      <c r="X209" s="38"/>
      <c r="Y209" s="38"/>
      <c r="Z209" s="38"/>
      <c r="AA209" s="38"/>
      <c r="AB209" s="38"/>
      <c r="AC209" s="38"/>
      <c r="AD209" s="38"/>
      <c r="AE209" s="38"/>
      <c r="AR209" s="223" t="s">
        <v>273</v>
      </c>
      <c r="AT209" s="223" t="s">
        <v>246</v>
      </c>
      <c r="AU209" s="223" t="s">
        <v>83</v>
      </c>
      <c r="AY209" s="17" t="s">
        <v>141</v>
      </c>
      <c r="BE209" s="224">
        <f>IF(N209="základní",J209,0)</f>
        <v>0</v>
      </c>
      <c r="BF209" s="224">
        <f>IF(N209="snížená",J209,0)</f>
        <v>0</v>
      </c>
      <c r="BG209" s="224">
        <f>IF(N209="zákl. přenesená",J209,0)</f>
        <v>0</v>
      </c>
      <c r="BH209" s="224">
        <f>IF(N209="sníž. přenesená",J209,0)</f>
        <v>0</v>
      </c>
      <c r="BI209" s="224">
        <f>IF(N209="nulová",J209,0)</f>
        <v>0</v>
      </c>
      <c r="BJ209" s="17" t="s">
        <v>80</v>
      </c>
      <c r="BK209" s="224">
        <f>ROUND(I209*H209,2)</f>
        <v>0</v>
      </c>
      <c r="BL209" s="17" t="s">
        <v>205</v>
      </c>
      <c r="BM209" s="223" t="s">
        <v>903</v>
      </c>
    </row>
    <row r="210" s="2" customFormat="1" ht="16.5" customHeight="1">
      <c r="A210" s="38"/>
      <c r="B210" s="39"/>
      <c r="C210" s="225" t="s">
        <v>522</v>
      </c>
      <c r="D210" s="225" t="s">
        <v>246</v>
      </c>
      <c r="E210" s="226" t="s">
        <v>904</v>
      </c>
      <c r="F210" s="227" t="s">
        <v>905</v>
      </c>
      <c r="G210" s="228" t="s">
        <v>801</v>
      </c>
      <c r="H210" s="229">
        <v>8</v>
      </c>
      <c r="I210" s="230"/>
      <c r="J210" s="231">
        <f>ROUND(I210*H210,2)</f>
        <v>0</v>
      </c>
      <c r="K210" s="227" t="s">
        <v>19</v>
      </c>
      <c r="L210" s="232"/>
      <c r="M210" s="233" t="s">
        <v>19</v>
      </c>
      <c r="N210" s="234" t="s">
        <v>44</v>
      </c>
      <c r="O210" s="84"/>
      <c r="P210" s="221">
        <f>O210*H210</f>
        <v>0</v>
      </c>
      <c r="Q210" s="221">
        <v>0</v>
      </c>
      <c r="R210" s="221">
        <f>Q210*H210</f>
        <v>0</v>
      </c>
      <c r="S210" s="221">
        <v>0</v>
      </c>
      <c r="T210" s="222">
        <f>S210*H210</f>
        <v>0</v>
      </c>
      <c r="U210" s="38"/>
      <c r="V210" s="38"/>
      <c r="W210" s="38"/>
      <c r="X210" s="38"/>
      <c r="Y210" s="38"/>
      <c r="Z210" s="38"/>
      <c r="AA210" s="38"/>
      <c r="AB210" s="38"/>
      <c r="AC210" s="38"/>
      <c r="AD210" s="38"/>
      <c r="AE210" s="38"/>
      <c r="AR210" s="223" t="s">
        <v>273</v>
      </c>
      <c r="AT210" s="223" t="s">
        <v>246</v>
      </c>
      <c r="AU210" s="223" t="s">
        <v>83</v>
      </c>
      <c r="AY210" s="17" t="s">
        <v>141</v>
      </c>
      <c r="BE210" s="224">
        <f>IF(N210="základní",J210,0)</f>
        <v>0</v>
      </c>
      <c r="BF210" s="224">
        <f>IF(N210="snížená",J210,0)</f>
        <v>0</v>
      </c>
      <c r="BG210" s="224">
        <f>IF(N210="zákl. přenesená",J210,0)</f>
        <v>0</v>
      </c>
      <c r="BH210" s="224">
        <f>IF(N210="sníž. přenesená",J210,0)</f>
        <v>0</v>
      </c>
      <c r="BI210" s="224">
        <f>IF(N210="nulová",J210,0)</f>
        <v>0</v>
      </c>
      <c r="BJ210" s="17" t="s">
        <v>80</v>
      </c>
      <c r="BK210" s="224">
        <f>ROUND(I210*H210,2)</f>
        <v>0</v>
      </c>
      <c r="BL210" s="17" t="s">
        <v>205</v>
      </c>
      <c r="BM210" s="223" t="s">
        <v>906</v>
      </c>
    </row>
    <row r="211" s="2" customFormat="1" ht="16.5" customHeight="1">
      <c r="A211" s="38"/>
      <c r="B211" s="39"/>
      <c r="C211" s="225" t="s">
        <v>524</v>
      </c>
      <c r="D211" s="225" t="s">
        <v>246</v>
      </c>
      <c r="E211" s="226" t="s">
        <v>907</v>
      </c>
      <c r="F211" s="227" t="s">
        <v>908</v>
      </c>
      <c r="G211" s="228" t="s">
        <v>801</v>
      </c>
      <c r="H211" s="229">
        <v>2</v>
      </c>
      <c r="I211" s="230"/>
      <c r="J211" s="231">
        <f>ROUND(I211*H211,2)</f>
        <v>0</v>
      </c>
      <c r="K211" s="227" t="s">
        <v>19</v>
      </c>
      <c r="L211" s="232"/>
      <c r="M211" s="233" t="s">
        <v>19</v>
      </c>
      <c r="N211" s="234" t="s">
        <v>44</v>
      </c>
      <c r="O211" s="84"/>
      <c r="P211" s="221">
        <f>O211*H211</f>
        <v>0</v>
      </c>
      <c r="Q211" s="221">
        <v>0</v>
      </c>
      <c r="R211" s="221">
        <f>Q211*H211</f>
        <v>0</v>
      </c>
      <c r="S211" s="221">
        <v>0</v>
      </c>
      <c r="T211" s="222">
        <f>S211*H211</f>
        <v>0</v>
      </c>
      <c r="U211" s="38"/>
      <c r="V211" s="38"/>
      <c r="W211" s="38"/>
      <c r="X211" s="38"/>
      <c r="Y211" s="38"/>
      <c r="Z211" s="38"/>
      <c r="AA211" s="38"/>
      <c r="AB211" s="38"/>
      <c r="AC211" s="38"/>
      <c r="AD211" s="38"/>
      <c r="AE211" s="38"/>
      <c r="AR211" s="223" t="s">
        <v>273</v>
      </c>
      <c r="AT211" s="223" t="s">
        <v>246</v>
      </c>
      <c r="AU211" s="223" t="s">
        <v>83</v>
      </c>
      <c r="AY211" s="17" t="s">
        <v>141</v>
      </c>
      <c r="BE211" s="224">
        <f>IF(N211="základní",J211,0)</f>
        <v>0</v>
      </c>
      <c r="BF211" s="224">
        <f>IF(N211="snížená",J211,0)</f>
        <v>0</v>
      </c>
      <c r="BG211" s="224">
        <f>IF(N211="zákl. přenesená",J211,0)</f>
        <v>0</v>
      </c>
      <c r="BH211" s="224">
        <f>IF(N211="sníž. přenesená",J211,0)</f>
        <v>0</v>
      </c>
      <c r="BI211" s="224">
        <f>IF(N211="nulová",J211,0)</f>
        <v>0</v>
      </c>
      <c r="BJ211" s="17" t="s">
        <v>80</v>
      </c>
      <c r="BK211" s="224">
        <f>ROUND(I211*H211,2)</f>
        <v>0</v>
      </c>
      <c r="BL211" s="17" t="s">
        <v>205</v>
      </c>
      <c r="BM211" s="223" t="s">
        <v>909</v>
      </c>
    </row>
    <row r="212" s="2" customFormat="1" ht="16.5" customHeight="1">
      <c r="A212" s="38"/>
      <c r="B212" s="39"/>
      <c r="C212" s="225" t="s">
        <v>528</v>
      </c>
      <c r="D212" s="225" t="s">
        <v>246</v>
      </c>
      <c r="E212" s="226" t="s">
        <v>910</v>
      </c>
      <c r="F212" s="227" t="s">
        <v>911</v>
      </c>
      <c r="G212" s="228" t="s">
        <v>801</v>
      </c>
      <c r="H212" s="229">
        <v>2</v>
      </c>
      <c r="I212" s="230"/>
      <c r="J212" s="231">
        <f>ROUND(I212*H212,2)</f>
        <v>0</v>
      </c>
      <c r="K212" s="227" t="s">
        <v>19</v>
      </c>
      <c r="L212" s="232"/>
      <c r="M212" s="233" t="s">
        <v>19</v>
      </c>
      <c r="N212" s="234" t="s">
        <v>44</v>
      </c>
      <c r="O212" s="84"/>
      <c r="P212" s="221">
        <f>O212*H212</f>
        <v>0</v>
      </c>
      <c r="Q212" s="221">
        <v>0</v>
      </c>
      <c r="R212" s="221">
        <f>Q212*H212</f>
        <v>0</v>
      </c>
      <c r="S212" s="221">
        <v>0</v>
      </c>
      <c r="T212" s="222">
        <f>S212*H212</f>
        <v>0</v>
      </c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R212" s="223" t="s">
        <v>273</v>
      </c>
      <c r="AT212" s="223" t="s">
        <v>246</v>
      </c>
      <c r="AU212" s="223" t="s">
        <v>83</v>
      </c>
      <c r="AY212" s="17" t="s">
        <v>141</v>
      </c>
      <c r="BE212" s="224">
        <f>IF(N212="základní",J212,0)</f>
        <v>0</v>
      </c>
      <c r="BF212" s="224">
        <f>IF(N212="snížená",J212,0)</f>
        <v>0</v>
      </c>
      <c r="BG212" s="224">
        <f>IF(N212="zákl. přenesená",J212,0)</f>
        <v>0</v>
      </c>
      <c r="BH212" s="224">
        <f>IF(N212="sníž. přenesená",J212,0)</f>
        <v>0</v>
      </c>
      <c r="BI212" s="224">
        <f>IF(N212="nulová",J212,0)</f>
        <v>0</v>
      </c>
      <c r="BJ212" s="17" t="s">
        <v>80</v>
      </c>
      <c r="BK212" s="224">
        <f>ROUND(I212*H212,2)</f>
        <v>0</v>
      </c>
      <c r="BL212" s="17" t="s">
        <v>205</v>
      </c>
      <c r="BM212" s="223" t="s">
        <v>912</v>
      </c>
    </row>
    <row r="213" s="2" customFormat="1" ht="16.5" customHeight="1">
      <c r="A213" s="38"/>
      <c r="B213" s="39"/>
      <c r="C213" s="225" t="s">
        <v>533</v>
      </c>
      <c r="D213" s="225" t="s">
        <v>246</v>
      </c>
      <c r="E213" s="226" t="s">
        <v>913</v>
      </c>
      <c r="F213" s="227" t="s">
        <v>914</v>
      </c>
      <c r="G213" s="228" t="s">
        <v>801</v>
      </c>
      <c r="H213" s="229">
        <v>4</v>
      </c>
      <c r="I213" s="230"/>
      <c r="J213" s="231">
        <f>ROUND(I213*H213,2)</f>
        <v>0</v>
      </c>
      <c r="K213" s="227" t="s">
        <v>19</v>
      </c>
      <c r="L213" s="232"/>
      <c r="M213" s="233" t="s">
        <v>19</v>
      </c>
      <c r="N213" s="234" t="s">
        <v>44</v>
      </c>
      <c r="O213" s="84"/>
      <c r="P213" s="221">
        <f>O213*H213</f>
        <v>0</v>
      </c>
      <c r="Q213" s="221">
        <v>0</v>
      </c>
      <c r="R213" s="221">
        <f>Q213*H213</f>
        <v>0</v>
      </c>
      <c r="S213" s="221">
        <v>0</v>
      </c>
      <c r="T213" s="222">
        <f>S213*H213</f>
        <v>0</v>
      </c>
      <c r="U213" s="38"/>
      <c r="V213" s="38"/>
      <c r="W213" s="38"/>
      <c r="X213" s="38"/>
      <c r="Y213" s="38"/>
      <c r="Z213" s="38"/>
      <c r="AA213" s="38"/>
      <c r="AB213" s="38"/>
      <c r="AC213" s="38"/>
      <c r="AD213" s="38"/>
      <c r="AE213" s="38"/>
      <c r="AR213" s="223" t="s">
        <v>273</v>
      </c>
      <c r="AT213" s="223" t="s">
        <v>246</v>
      </c>
      <c r="AU213" s="223" t="s">
        <v>83</v>
      </c>
      <c r="AY213" s="17" t="s">
        <v>141</v>
      </c>
      <c r="BE213" s="224">
        <f>IF(N213="základní",J213,0)</f>
        <v>0</v>
      </c>
      <c r="BF213" s="224">
        <f>IF(N213="snížená",J213,0)</f>
        <v>0</v>
      </c>
      <c r="BG213" s="224">
        <f>IF(N213="zákl. přenesená",J213,0)</f>
        <v>0</v>
      </c>
      <c r="BH213" s="224">
        <f>IF(N213="sníž. přenesená",J213,0)</f>
        <v>0</v>
      </c>
      <c r="BI213" s="224">
        <f>IF(N213="nulová",J213,0)</f>
        <v>0</v>
      </c>
      <c r="BJ213" s="17" t="s">
        <v>80</v>
      </c>
      <c r="BK213" s="224">
        <f>ROUND(I213*H213,2)</f>
        <v>0</v>
      </c>
      <c r="BL213" s="17" t="s">
        <v>205</v>
      </c>
      <c r="BM213" s="223" t="s">
        <v>915</v>
      </c>
    </row>
    <row r="214" s="2" customFormat="1" ht="16.5" customHeight="1">
      <c r="A214" s="38"/>
      <c r="B214" s="39"/>
      <c r="C214" s="225" t="s">
        <v>537</v>
      </c>
      <c r="D214" s="225" t="s">
        <v>246</v>
      </c>
      <c r="E214" s="226" t="s">
        <v>916</v>
      </c>
      <c r="F214" s="227" t="s">
        <v>917</v>
      </c>
      <c r="G214" s="228" t="s">
        <v>801</v>
      </c>
      <c r="H214" s="229">
        <v>2</v>
      </c>
      <c r="I214" s="230"/>
      <c r="J214" s="231">
        <f>ROUND(I214*H214,2)</f>
        <v>0</v>
      </c>
      <c r="K214" s="227" t="s">
        <v>19</v>
      </c>
      <c r="L214" s="232"/>
      <c r="M214" s="233" t="s">
        <v>19</v>
      </c>
      <c r="N214" s="234" t="s">
        <v>44</v>
      </c>
      <c r="O214" s="84"/>
      <c r="P214" s="221">
        <f>O214*H214</f>
        <v>0</v>
      </c>
      <c r="Q214" s="221">
        <v>0</v>
      </c>
      <c r="R214" s="221">
        <f>Q214*H214</f>
        <v>0</v>
      </c>
      <c r="S214" s="221">
        <v>0</v>
      </c>
      <c r="T214" s="222">
        <f>S214*H214</f>
        <v>0</v>
      </c>
      <c r="U214" s="38"/>
      <c r="V214" s="38"/>
      <c r="W214" s="38"/>
      <c r="X214" s="38"/>
      <c r="Y214" s="38"/>
      <c r="Z214" s="38"/>
      <c r="AA214" s="38"/>
      <c r="AB214" s="38"/>
      <c r="AC214" s="38"/>
      <c r="AD214" s="38"/>
      <c r="AE214" s="38"/>
      <c r="AR214" s="223" t="s">
        <v>273</v>
      </c>
      <c r="AT214" s="223" t="s">
        <v>246</v>
      </c>
      <c r="AU214" s="223" t="s">
        <v>83</v>
      </c>
      <c r="AY214" s="17" t="s">
        <v>141</v>
      </c>
      <c r="BE214" s="224">
        <f>IF(N214="základní",J214,0)</f>
        <v>0</v>
      </c>
      <c r="BF214" s="224">
        <f>IF(N214="snížená",J214,0)</f>
        <v>0</v>
      </c>
      <c r="BG214" s="224">
        <f>IF(N214="zákl. přenesená",J214,0)</f>
        <v>0</v>
      </c>
      <c r="BH214" s="224">
        <f>IF(N214="sníž. přenesená",J214,0)</f>
        <v>0</v>
      </c>
      <c r="BI214" s="224">
        <f>IF(N214="nulová",J214,0)</f>
        <v>0</v>
      </c>
      <c r="BJ214" s="17" t="s">
        <v>80</v>
      </c>
      <c r="BK214" s="224">
        <f>ROUND(I214*H214,2)</f>
        <v>0</v>
      </c>
      <c r="BL214" s="17" t="s">
        <v>205</v>
      </c>
      <c r="BM214" s="223" t="s">
        <v>918</v>
      </c>
    </row>
    <row r="215" s="2" customFormat="1" ht="16.5" customHeight="1">
      <c r="A215" s="38"/>
      <c r="B215" s="39"/>
      <c r="C215" s="225" t="s">
        <v>541</v>
      </c>
      <c r="D215" s="225" t="s">
        <v>246</v>
      </c>
      <c r="E215" s="226" t="s">
        <v>919</v>
      </c>
      <c r="F215" s="227" t="s">
        <v>920</v>
      </c>
      <c r="G215" s="228" t="s">
        <v>801</v>
      </c>
      <c r="H215" s="229">
        <v>1</v>
      </c>
      <c r="I215" s="230"/>
      <c r="J215" s="231">
        <f>ROUND(I215*H215,2)</f>
        <v>0</v>
      </c>
      <c r="K215" s="227" t="s">
        <v>19</v>
      </c>
      <c r="L215" s="232"/>
      <c r="M215" s="233" t="s">
        <v>19</v>
      </c>
      <c r="N215" s="234" t="s">
        <v>44</v>
      </c>
      <c r="O215" s="84"/>
      <c r="P215" s="221">
        <f>O215*H215</f>
        <v>0</v>
      </c>
      <c r="Q215" s="221">
        <v>0</v>
      </c>
      <c r="R215" s="221">
        <f>Q215*H215</f>
        <v>0</v>
      </c>
      <c r="S215" s="221">
        <v>0</v>
      </c>
      <c r="T215" s="222">
        <f>S215*H215</f>
        <v>0</v>
      </c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R215" s="223" t="s">
        <v>273</v>
      </c>
      <c r="AT215" s="223" t="s">
        <v>246</v>
      </c>
      <c r="AU215" s="223" t="s">
        <v>83</v>
      </c>
      <c r="AY215" s="17" t="s">
        <v>141</v>
      </c>
      <c r="BE215" s="224">
        <f>IF(N215="základní",J215,0)</f>
        <v>0</v>
      </c>
      <c r="BF215" s="224">
        <f>IF(N215="snížená",J215,0)</f>
        <v>0</v>
      </c>
      <c r="BG215" s="224">
        <f>IF(N215="zákl. přenesená",J215,0)</f>
        <v>0</v>
      </c>
      <c r="BH215" s="224">
        <f>IF(N215="sníž. přenesená",J215,0)</f>
        <v>0</v>
      </c>
      <c r="BI215" s="224">
        <f>IF(N215="nulová",J215,0)</f>
        <v>0</v>
      </c>
      <c r="BJ215" s="17" t="s">
        <v>80</v>
      </c>
      <c r="BK215" s="224">
        <f>ROUND(I215*H215,2)</f>
        <v>0</v>
      </c>
      <c r="BL215" s="17" t="s">
        <v>205</v>
      </c>
      <c r="BM215" s="223" t="s">
        <v>921</v>
      </c>
    </row>
    <row r="216" s="2" customFormat="1" ht="16.5" customHeight="1">
      <c r="A216" s="38"/>
      <c r="B216" s="39"/>
      <c r="C216" s="225" t="s">
        <v>545</v>
      </c>
      <c r="D216" s="225" t="s">
        <v>246</v>
      </c>
      <c r="E216" s="226" t="s">
        <v>922</v>
      </c>
      <c r="F216" s="227" t="s">
        <v>923</v>
      </c>
      <c r="G216" s="228" t="s">
        <v>801</v>
      </c>
      <c r="H216" s="229">
        <v>1</v>
      </c>
      <c r="I216" s="230"/>
      <c r="J216" s="231">
        <f>ROUND(I216*H216,2)</f>
        <v>0</v>
      </c>
      <c r="K216" s="227" t="s">
        <v>19</v>
      </c>
      <c r="L216" s="232"/>
      <c r="M216" s="233" t="s">
        <v>19</v>
      </c>
      <c r="N216" s="234" t="s">
        <v>44</v>
      </c>
      <c r="O216" s="84"/>
      <c r="P216" s="221">
        <f>O216*H216</f>
        <v>0</v>
      </c>
      <c r="Q216" s="221">
        <v>0</v>
      </c>
      <c r="R216" s="221">
        <f>Q216*H216</f>
        <v>0</v>
      </c>
      <c r="S216" s="221">
        <v>0</v>
      </c>
      <c r="T216" s="222">
        <f>S216*H216</f>
        <v>0</v>
      </c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  <c r="AR216" s="223" t="s">
        <v>273</v>
      </c>
      <c r="AT216" s="223" t="s">
        <v>246</v>
      </c>
      <c r="AU216" s="223" t="s">
        <v>83</v>
      </c>
      <c r="AY216" s="17" t="s">
        <v>141</v>
      </c>
      <c r="BE216" s="224">
        <f>IF(N216="základní",J216,0)</f>
        <v>0</v>
      </c>
      <c r="BF216" s="224">
        <f>IF(N216="snížená",J216,0)</f>
        <v>0</v>
      </c>
      <c r="BG216" s="224">
        <f>IF(N216="zákl. přenesená",J216,0)</f>
        <v>0</v>
      </c>
      <c r="BH216" s="224">
        <f>IF(N216="sníž. přenesená",J216,0)</f>
        <v>0</v>
      </c>
      <c r="BI216" s="224">
        <f>IF(N216="nulová",J216,0)</f>
        <v>0</v>
      </c>
      <c r="BJ216" s="17" t="s">
        <v>80</v>
      </c>
      <c r="BK216" s="224">
        <f>ROUND(I216*H216,2)</f>
        <v>0</v>
      </c>
      <c r="BL216" s="17" t="s">
        <v>205</v>
      </c>
      <c r="BM216" s="223" t="s">
        <v>924</v>
      </c>
    </row>
    <row r="217" s="2" customFormat="1" ht="16.5" customHeight="1">
      <c r="A217" s="38"/>
      <c r="B217" s="39"/>
      <c r="C217" s="225" t="s">
        <v>549</v>
      </c>
      <c r="D217" s="225" t="s">
        <v>246</v>
      </c>
      <c r="E217" s="226" t="s">
        <v>925</v>
      </c>
      <c r="F217" s="227" t="s">
        <v>926</v>
      </c>
      <c r="G217" s="228" t="s">
        <v>801</v>
      </c>
      <c r="H217" s="229">
        <v>1</v>
      </c>
      <c r="I217" s="230"/>
      <c r="J217" s="231">
        <f>ROUND(I217*H217,2)</f>
        <v>0</v>
      </c>
      <c r="K217" s="227" t="s">
        <v>19</v>
      </c>
      <c r="L217" s="232"/>
      <c r="M217" s="233" t="s">
        <v>19</v>
      </c>
      <c r="N217" s="234" t="s">
        <v>44</v>
      </c>
      <c r="O217" s="84"/>
      <c r="P217" s="221">
        <f>O217*H217</f>
        <v>0</v>
      </c>
      <c r="Q217" s="221">
        <v>0</v>
      </c>
      <c r="R217" s="221">
        <f>Q217*H217</f>
        <v>0</v>
      </c>
      <c r="S217" s="221">
        <v>0</v>
      </c>
      <c r="T217" s="222">
        <f>S217*H217</f>
        <v>0</v>
      </c>
      <c r="U217" s="38"/>
      <c r="V217" s="38"/>
      <c r="W217" s="38"/>
      <c r="X217" s="38"/>
      <c r="Y217" s="38"/>
      <c r="Z217" s="38"/>
      <c r="AA217" s="38"/>
      <c r="AB217" s="38"/>
      <c r="AC217" s="38"/>
      <c r="AD217" s="38"/>
      <c r="AE217" s="38"/>
      <c r="AR217" s="223" t="s">
        <v>273</v>
      </c>
      <c r="AT217" s="223" t="s">
        <v>246</v>
      </c>
      <c r="AU217" s="223" t="s">
        <v>83</v>
      </c>
      <c r="AY217" s="17" t="s">
        <v>141</v>
      </c>
      <c r="BE217" s="224">
        <f>IF(N217="základní",J217,0)</f>
        <v>0</v>
      </c>
      <c r="BF217" s="224">
        <f>IF(N217="snížená",J217,0)</f>
        <v>0</v>
      </c>
      <c r="BG217" s="224">
        <f>IF(N217="zákl. přenesená",J217,0)</f>
        <v>0</v>
      </c>
      <c r="BH217" s="224">
        <f>IF(N217="sníž. přenesená",J217,0)</f>
        <v>0</v>
      </c>
      <c r="BI217" s="224">
        <f>IF(N217="nulová",J217,0)</f>
        <v>0</v>
      </c>
      <c r="BJ217" s="17" t="s">
        <v>80</v>
      </c>
      <c r="BK217" s="224">
        <f>ROUND(I217*H217,2)</f>
        <v>0</v>
      </c>
      <c r="BL217" s="17" t="s">
        <v>205</v>
      </c>
      <c r="BM217" s="223" t="s">
        <v>927</v>
      </c>
    </row>
    <row r="218" s="2" customFormat="1" ht="24.15" customHeight="1">
      <c r="A218" s="38"/>
      <c r="B218" s="39"/>
      <c r="C218" s="212" t="s">
        <v>553</v>
      </c>
      <c r="D218" s="212" t="s">
        <v>143</v>
      </c>
      <c r="E218" s="213" t="s">
        <v>928</v>
      </c>
      <c r="F218" s="214" t="s">
        <v>929</v>
      </c>
      <c r="G218" s="215" t="s">
        <v>151</v>
      </c>
      <c r="H218" s="216">
        <v>6</v>
      </c>
      <c r="I218" s="217"/>
      <c r="J218" s="218">
        <f>ROUND(I218*H218,2)</f>
        <v>0</v>
      </c>
      <c r="K218" s="214" t="s">
        <v>19</v>
      </c>
      <c r="L218" s="44"/>
      <c r="M218" s="219" t="s">
        <v>19</v>
      </c>
      <c r="N218" s="220" t="s">
        <v>44</v>
      </c>
      <c r="O218" s="84"/>
      <c r="P218" s="221">
        <f>O218*H218</f>
        <v>0</v>
      </c>
      <c r="Q218" s="221">
        <v>0.00054757000000000004</v>
      </c>
      <c r="R218" s="221">
        <f>Q218*H218</f>
        <v>0.0032854200000000003</v>
      </c>
      <c r="S218" s="221">
        <v>0</v>
      </c>
      <c r="T218" s="222">
        <f>S218*H218</f>
        <v>0</v>
      </c>
      <c r="U218" s="38"/>
      <c r="V218" s="38"/>
      <c r="W218" s="38"/>
      <c r="X218" s="38"/>
      <c r="Y218" s="38"/>
      <c r="Z218" s="38"/>
      <c r="AA218" s="38"/>
      <c r="AB218" s="38"/>
      <c r="AC218" s="38"/>
      <c r="AD218" s="38"/>
      <c r="AE218" s="38"/>
      <c r="AR218" s="223" t="s">
        <v>205</v>
      </c>
      <c r="AT218" s="223" t="s">
        <v>143</v>
      </c>
      <c r="AU218" s="223" t="s">
        <v>83</v>
      </c>
      <c r="AY218" s="17" t="s">
        <v>141</v>
      </c>
      <c r="BE218" s="224">
        <f>IF(N218="základní",J218,0)</f>
        <v>0</v>
      </c>
      <c r="BF218" s="224">
        <f>IF(N218="snížená",J218,0)</f>
        <v>0</v>
      </c>
      <c r="BG218" s="224">
        <f>IF(N218="zákl. přenesená",J218,0)</f>
        <v>0</v>
      </c>
      <c r="BH218" s="224">
        <f>IF(N218="sníž. přenesená",J218,0)</f>
        <v>0</v>
      </c>
      <c r="BI218" s="224">
        <f>IF(N218="nulová",J218,0)</f>
        <v>0</v>
      </c>
      <c r="BJ218" s="17" t="s">
        <v>80</v>
      </c>
      <c r="BK218" s="224">
        <f>ROUND(I218*H218,2)</f>
        <v>0</v>
      </c>
      <c r="BL218" s="17" t="s">
        <v>205</v>
      </c>
      <c r="BM218" s="223" t="s">
        <v>930</v>
      </c>
    </row>
    <row r="219" s="2" customFormat="1" ht="21.75" customHeight="1">
      <c r="A219" s="38"/>
      <c r="B219" s="39"/>
      <c r="C219" s="212" t="s">
        <v>557</v>
      </c>
      <c r="D219" s="212" t="s">
        <v>143</v>
      </c>
      <c r="E219" s="213" t="s">
        <v>931</v>
      </c>
      <c r="F219" s="214" t="s">
        <v>932</v>
      </c>
      <c r="G219" s="215" t="s">
        <v>151</v>
      </c>
      <c r="H219" s="216">
        <v>6</v>
      </c>
      <c r="I219" s="217"/>
      <c r="J219" s="218">
        <f>ROUND(I219*H219,2)</f>
        <v>0</v>
      </c>
      <c r="K219" s="214" t="s">
        <v>19</v>
      </c>
      <c r="L219" s="44"/>
      <c r="M219" s="219" t="s">
        <v>19</v>
      </c>
      <c r="N219" s="220" t="s">
        <v>44</v>
      </c>
      <c r="O219" s="84"/>
      <c r="P219" s="221">
        <f>O219*H219</f>
        <v>0</v>
      </c>
      <c r="Q219" s="221">
        <v>0.0014675700000000001</v>
      </c>
      <c r="R219" s="221">
        <f>Q219*H219</f>
        <v>0.0088054200000000013</v>
      </c>
      <c r="S219" s="221">
        <v>0</v>
      </c>
      <c r="T219" s="222">
        <f>S219*H219</f>
        <v>0</v>
      </c>
      <c r="U219" s="38"/>
      <c r="V219" s="38"/>
      <c r="W219" s="38"/>
      <c r="X219" s="38"/>
      <c r="Y219" s="38"/>
      <c r="Z219" s="38"/>
      <c r="AA219" s="38"/>
      <c r="AB219" s="38"/>
      <c r="AC219" s="38"/>
      <c r="AD219" s="38"/>
      <c r="AE219" s="38"/>
      <c r="AR219" s="223" t="s">
        <v>205</v>
      </c>
      <c r="AT219" s="223" t="s">
        <v>143</v>
      </c>
      <c r="AU219" s="223" t="s">
        <v>83</v>
      </c>
      <c r="AY219" s="17" t="s">
        <v>141</v>
      </c>
      <c r="BE219" s="224">
        <f>IF(N219="základní",J219,0)</f>
        <v>0</v>
      </c>
      <c r="BF219" s="224">
        <f>IF(N219="snížená",J219,0)</f>
        <v>0</v>
      </c>
      <c r="BG219" s="224">
        <f>IF(N219="zákl. přenesená",J219,0)</f>
        <v>0</v>
      </c>
      <c r="BH219" s="224">
        <f>IF(N219="sníž. přenesená",J219,0)</f>
        <v>0</v>
      </c>
      <c r="BI219" s="224">
        <f>IF(N219="nulová",J219,0)</f>
        <v>0</v>
      </c>
      <c r="BJ219" s="17" t="s">
        <v>80</v>
      </c>
      <c r="BK219" s="224">
        <f>ROUND(I219*H219,2)</f>
        <v>0</v>
      </c>
      <c r="BL219" s="17" t="s">
        <v>205</v>
      </c>
      <c r="BM219" s="223" t="s">
        <v>933</v>
      </c>
    </row>
    <row r="220" s="2" customFormat="1" ht="16.5" customHeight="1">
      <c r="A220" s="38"/>
      <c r="B220" s="39"/>
      <c r="C220" s="212" t="s">
        <v>561</v>
      </c>
      <c r="D220" s="212" t="s">
        <v>143</v>
      </c>
      <c r="E220" s="213" t="s">
        <v>934</v>
      </c>
      <c r="F220" s="214" t="s">
        <v>935</v>
      </c>
      <c r="G220" s="215" t="s">
        <v>151</v>
      </c>
      <c r="H220" s="216">
        <v>6</v>
      </c>
      <c r="I220" s="217"/>
      <c r="J220" s="218">
        <f>ROUND(I220*H220,2)</f>
        <v>0</v>
      </c>
      <c r="K220" s="214" t="s">
        <v>19</v>
      </c>
      <c r="L220" s="44"/>
      <c r="M220" s="219" t="s">
        <v>19</v>
      </c>
      <c r="N220" s="220" t="s">
        <v>44</v>
      </c>
      <c r="O220" s="84"/>
      <c r="P220" s="221">
        <f>O220*H220</f>
        <v>0</v>
      </c>
      <c r="Q220" s="221">
        <v>0.00074799999999999997</v>
      </c>
      <c r="R220" s="221">
        <f>Q220*H220</f>
        <v>0.0044879999999999998</v>
      </c>
      <c r="S220" s="221">
        <v>0</v>
      </c>
      <c r="T220" s="222">
        <f>S220*H220</f>
        <v>0</v>
      </c>
      <c r="U220" s="38"/>
      <c r="V220" s="38"/>
      <c r="W220" s="38"/>
      <c r="X220" s="38"/>
      <c r="Y220" s="38"/>
      <c r="Z220" s="38"/>
      <c r="AA220" s="38"/>
      <c r="AB220" s="38"/>
      <c r="AC220" s="38"/>
      <c r="AD220" s="38"/>
      <c r="AE220" s="38"/>
      <c r="AR220" s="223" t="s">
        <v>205</v>
      </c>
      <c r="AT220" s="223" t="s">
        <v>143</v>
      </c>
      <c r="AU220" s="223" t="s">
        <v>83</v>
      </c>
      <c r="AY220" s="17" t="s">
        <v>141</v>
      </c>
      <c r="BE220" s="224">
        <f>IF(N220="základní",J220,0)</f>
        <v>0</v>
      </c>
      <c r="BF220" s="224">
        <f>IF(N220="snížená",J220,0)</f>
        <v>0</v>
      </c>
      <c r="BG220" s="224">
        <f>IF(N220="zákl. přenesená",J220,0)</f>
        <v>0</v>
      </c>
      <c r="BH220" s="224">
        <f>IF(N220="sníž. přenesená",J220,0)</f>
        <v>0</v>
      </c>
      <c r="BI220" s="224">
        <f>IF(N220="nulová",J220,0)</f>
        <v>0</v>
      </c>
      <c r="BJ220" s="17" t="s">
        <v>80</v>
      </c>
      <c r="BK220" s="224">
        <f>ROUND(I220*H220,2)</f>
        <v>0</v>
      </c>
      <c r="BL220" s="17" t="s">
        <v>205</v>
      </c>
      <c r="BM220" s="223" t="s">
        <v>936</v>
      </c>
    </row>
    <row r="221" s="2" customFormat="1" ht="16.5" customHeight="1">
      <c r="A221" s="38"/>
      <c r="B221" s="39"/>
      <c r="C221" s="212" t="s">
        <v>565</v>
      </c>
      <c r="D221" s="212" t="s">
        <v>143</v>
      </c>
      <c r="E221" s="213" t="s">
        <v>937</v>
      </c>
      <c r="F221" s="214" t="s">
        <v>938</v>
      </c>
      <c r="G221" s="215" t="s">
        <v>151</v>
      </c>
      <c r="H221" s="216">
        <v>6</v>
      </c>
      <c r="I221" s="217"/>
      <c r="J221" s="218">
        <f>ROUND(I221*H221,2)</f>
        <v>0</v>
      </c>
      <c r="K221" s="214" t="s">
        <v>19</v>
      </c>
      <c r="L221" s="44"/>
      <c r="M221" s="219" t="s">
        <v>19</v>
      </c>
      <c r="N221" s="220" t="s">
        <v>44</v>
      </c>
      <c r="O221" s="84"/>
      <c r="P221" s="221">
        <f>O221*H221</f>
        <v>0</v>
      </c>
      <c r="Q221" s="221">
        <v>0.00050000000000000001</v>
      </c>
      <c r="R221" s="221">
        <f>Q221*H221</f>
        <v>0.0030000000000000001</v>
      </c>
      <c r="S221" s="221">
        <v>0</v>
      </c>
      <c r="T221" s="222">
        <f>S221*H221</f>
        <v>0</v>
      </c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R221" s="223" t="s">
        <v>205</v>
      </c>
      <c r="AT221" s="223" t="s">
        <v>143</v>
      </c>
      <c r="AU221" s="223" t="s">
        <v>83</v>
      </c>
      <c r="AY221" s="17" t="s">
        <v>141</v>
      </c>
      <c r="BE221" s="224">
        <f>IF(N221="základní",J221,0)</f>
        <v>0</v>
      </c>
      <c r="BF221" s="224">
        <f>IF(N221="snížená",J221,0)</f>
        <v>0</v>
      </c>
      <c r="BG221" s="224">
        <f>IF(N221="zákl. přenesená",J221,0)</f>
        <v>0</v>
      </c>
      <c r="BH221" s="224">
        <f>IF(N221="sníž. přenesená",J221,0)</f>
        <v>0</v>
      </c>
      <c r="BI221" s="224">
        <f>IF(N221="nulová",J221,0)</f>
        <v>0</v>
      </c>
      <c r="BJ221" s="17" t="s">
        <v>80</v>
      </c>
      <c r="BK221" s="224">
        <f>ROUND(I221*H221,2)</f>
        <v>0</v>
      </c>
      <c r="BL221" s="17" t="s">
        <v>205</v>
      </c>
      <c r="BM221" s="223" t="s">
        <v>939</v>
      </c>
    </row>
    <row r="222" s="2" customFormat="1" ht="24.15" customHeight="1">
      <c r="A222" s="38"/>
      <c r="B222" s="39"/>
      <c r="C222" s="212" t="s">
        <v>569</v>
      </c>
      <c r="D222" s="212" t="s">
        <v>143</v>
      </c>
      <c r="E222" s="213" t="s">
        <v>940</v>
      </c>
      <c r="F222" s="214" t="s">
        <v>941</v>
      </c>
      <c r="G222" s="215" t="s">
        <v>151</v>
      </c>
      <c r="H222" s="216">
        <v>1</v>
      </c>
      <c r="I222" s="217"/>
      <c r="J222" s="218">
        <f>ROUND(I222*H222,2)</f>
        <v>0</v>
      </c>
      <c r="K222" s="214" t="s">
        <v>19</v>
      </c>
      <c r="L222" s="44"/>
      <c r="M222" s="219" t="s">
        <v>19</v>
      </c>
      <c r="N222" s="220" t="s">
        <v>44</v>
      </c>
      <c r="O222" s="84"/>
      <c r="P222" s="221">
        <f>O222*H222</f>
        <v>0</v>
      </c>
      <c r="Q222" s="221">
        <v>0</v>
      </c>
      <c r="R222" s="221">
        <f>Q222*H222</f>
        <v>0</v>
      </c>
      <c r="S222" s="221">
        <v>0</v>
      </c>
      <c r="T222" s="222">
        <f>S222*H222</f>
        <v>0</v>
      </c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R222" s="223" t="s">
        <v>205</v>
      </c>
      <c r="AT222" s="223" t="s">
        <v>143</v>
      </c>
      <c r="AU222" s="223" t="s">
        <v>83</v>
      </c>
      <c r="AY222" s="17" t="s">
        <v>141</v>
      </c>
      <c r="BE222" s="224">
        <f>IF(N222="základní",J222,0)</f>
        <v>0</v>
      </c>
      <c r="BF222" s="224">
        <f>IF(N222="snížená",J222,0)</f>
        <v>0</v>
      </c>
      <c r="BG222" s="224">
        <f>IF(N222="zákl. přenesená",J222,0)</f>
        <v>0</v>
      </c>
      <c r="BH222" s="224">
        <f>IF(N222="sníž. přenesená",J222,0)</f>
        <v>0</v>
      </c>
      <c r="BI222" s="224">
        <f>IF(N222="nulová",J222,0)</f>
        <v>0</v>
      </c>
      <c r="BJ222" s="17" t="s">
        <v>80</v>
      </c>
      <c r="BK222" s="224">
        <f>ROUND(I222*H222,2)</f>
        <v>0</v>
      </c>
      <c r="BL222" s="17" t="s">
        <v>205</v>
      </c>
      <c r="BM222" s="223" t="s">
        <v>942</v>
      </c>
    </row>
    <row r="223" s="2" customFormat="1" ht="16.5" customHeight="1">
      <c r="A223" s="38"/>
      <c r="B223" s="39"/>
      <c r="C223" s="212" t="s">
        <v>573</v>
      </c>
      <c r="D223" s="212" t="s">
        <v>143</v>
      </c>
      <c r="E223" s="213" t="s">
        <v>943</v>
      </c>
      <c r="F223" s="214" t="s">
        <v>944</v>
      </c>
      <c r="G223" s="215" t="s">
        <v>151</v>
      </c>
      <c r="H223" s="216">
        <v>4</v>
      </c>
      <c r="I223" s="217"/>
      <c r="J223" s="218">
        <f>ROUND(I223*H223,2)</f>
        <v>0</v>
      </c>
      <c r="K223" s="214" t="s">
        <v>19</v>
      </c>
      <c r="L223" s="44"/>
      <c r="M223" s="219" t="s">
        <v>19</v>
      </c>
      <c r="N223" s="220" t="s">
        <v>44</v>
      </c>
      <c r="O223" s="84"/>
      <c r="P223" s="221">
        <f>O223*H223</f>
        <v>0</v>
      </c>
      <c r="Q223" s="221">
        <v>0.00051285199999999995</v>
      </c>
      <c r="R223" s="221">
        <f>Q223*H223</f>
        <v>0.0020514079999999998</v>
      </c>
      <c r="S223" s="221">
        <v>0</v>
      </c>
      <c r="T223" s="222">
        <f>S223*H223</f>
        <v>0</v>
      </c>
      <c r="U223" s="38"/>
      <c r="V223" s="38"/>
      <c r="W223" s="38"/>
      <c r="X223" s="38"/>
      <c r="Y223" s="38"/>
      <c r="Z223" s="38"/>
      <c r="AA223" s="38"/>
      <c r="AB223" s="38"/>
      <c r="AC223" s="38"/>
      <c r="AD223" s="38"/>
      <c r="AE223" s="38"/>
      <c r="AR223" s="223" t="s">
        <v>205</v>
      </c>
      <c r="AT223" s="223" t="s">
        <v>143</v>
      </c>
      <c r="AU223" s="223" t="s">
        <v>83</v>
      </c>
      <c r="AY223" s="17" t="s">
        <v>141</v>
      </c>
      <c r="BE223" s="224">
        <f>IF(N223="základní",J223,0)</f>
        <v>0</v>
      </c>
      <c r="BF223" s="224">
        <f>IF(N223="snížená",J223,0)</f>
        <v>0</v>
      </c>
      <c r="BG223" s="224">
        <f>IF(N223="zákl. přenesená",J223,0)</f>
        <v>0</v>
      </c>
      <c r="BH223" s="224">
        <f>IF(N223="sníž. přenesená",J223,0)</f>
        <v>0</v>
      </c>
      <c r="BI223" s="224">
        <f>IF(N223="nulová",J223,0)</f>
        <v>0</v>
      </c>
      <c r="BJ223" s="17" t="s">
        <v>80</v>
      </c>
      <c r="BK223" s="224">
        <f>ROUND(I223*H223,2)</f>
        <v>0</v>
      </c>
      <c r="BL223" s="17" t="s">
        <v>205</v>
      </c>
      <c r="BM223" s="223" t="s">
        <v>945</v>
      </c>
    </row>
    <row r="224" s="2" customFormat="1" ht="16.5" customHeight="1">
      <c r="A224" s="38"/>
      <c r="B224" s="39"/>
      <c r="C224" s="212" t="s">
        <v>577</v>
      </c>
      <c r="D224" s="212" t="s">
        <v>143</v>
      </c>
      <c r="E224" s="213" t="s">
        <v>946</v>
      </c>
      <c r="F224" s="214" t="s">
        <v>947</v>
      </c>
      <c r="G224" s="215" t="s">
        <v>151</v>
      </c>
      <c r="H224" s="216">
        <v>1</v>
      </c>
      <c r="I224" s="217"/>
      <c r="J224" s="218">
        <f>ROUND(I224*H224,2)</f>
        <v>0</v>
      </c>
      <c r="K224" s="214" t="s">
        <v>19</v>
      </c>
      <c r="L224" s="44"/>
      <c r="M224" s="219" t="s">
        <v>19</v>
      </c>
      <c r="N224" s="220" t="s">
        <v>44</v>
      </c>
      <c r="O224" s="84"/>
      <c r="P224" s="221">
        <f>O224*H224</f>
        <v>0</v>
      </c>
      <c r="Q224" s="221">
        <v>0</v>
      </c>
      <c r="R224" s="221">
        <f>Q224*H224</f>
        <v>0</v>
      </c>
      <c r="S224" s="221">
        <v>0</v>
      </c>
      <c r="T224" s="222">
        <f>S224*H224</f>
        <v>0</v>
      </c>
      <c r="U224" s="38"/>
      <c r="V224" s="38"/>
      <c r="W224" s="38"/>
      <c r="X224" s="38"/>
      <c r="Y224" s="38"/>
      <c r="Z224" s="38"/>
      <c r="AA224" s="38"/>
      <c r="AB224" s="38"/>
      <c r="AC224" s="38"/>
      <c r="AD224" s="38"/>
      <c r="AE224" s="38"/>
      <c r="AR224" s="223" t="s">
        <v>205</v>
      </c>
      <c r="AT224" s="223" t="s">
        <v>143</v>
      </c>
      <c r="AU224" s="223" t="s">
        <v>83</v>
      </c>
      <c r="AY224" s="17" t="s">
        <v>141</v>
      </c>
      <c r="BE224" s="224">
        <f>IF(N224="základní",J224,0)</f>
        <v>0</v>
      </c>
      <c r="BF224" s="224">
        <f>IF(N224="snížená",J224,0)</f>
        <v>0</v>
      </c>
      <c r="BG224" s="224">
        <f>IF(N224="zákl. přenesená",J224,0)</f>
        <v>0</v>
      </c>
      <c r="BH224" s="224">
        <f>IF(N224="sníž. přenesená",J224,0)</f>
        <v>0</v>
      </c>
      <c r="BI224" s="224">
        <f>IF(N224="nulová",J224,0)</f>
        <v>0</v>
      </c>
      <c r="BJ224" s="17" t="s">
        <v>80</v>
      </c>
      <c r="BK224" s="224">
        <f>ROUND(I224*H224,2)</f>
        <v>0</v>
      </c>
      <c r="BL224" s="17" t="s">
        <v>205</v>
      </c>
      <c r="BM224" s="223" t="s">
        <v>948</v>
      </c>
    </row>
    <row r="225" s="2" customFormat="1" ht="16.5" customHeight="1">
      <c r="A225" s="38"/>
      <c r="B225" s="39"/>
      <c r="C225" s="212" t="s">
        <v>582</v>
      </c>
      <c r="D225" s="212" t="s">
        <v>143</v>
      </c>
      <c r="E225" s="213" t="s">
        <v>949</v>
      </c>
      <c r="F225" s="214" t="s">
        <v>950</v>
      </c>
      <c r="G225" s="215" t="s">
        <v>151</v>
      </c>
      <c r="H225" s="216">
        <v>4</v>
      </c>
      <c r="I225" s="217"/>
      <c r="J225" s="218">
        <f>ROUND(I225*H225,2)</f>
        <v>0</v>
      </c>
      <c r="K225" s="214" t="s">
        <v>19</v>
      </c>
      <c r="L225" s="44"/>
      <c r="M225" s="219" t="s">
        <v>19</v>
      </c>
      <c r="N225" s="220" t="s">
        <v>44</v>
      </c>
      <c r="O225" s="84"/>
      <c r="P225" s="221">
        <f>O225*H225</f>
        <v>0</v>
      </c>
      <c r="Q225" s="221">
        <v>0</v>
      </c>
      <c r="R225" s="221">
        <f>Q225*H225</f>
        <v>0</v>
      </c>
      <c r="S225" s="221">
        <v>0</v>
      </c>
      <c r="T225" s="222">
        <f>S225*H225</f>
        <v>0</v>
      </c>
      <c r="U225" s="38"/>
      <c r="V225" s="38"/>
      <c r="W225" s="38"/>
      <c r="X225" s="38"/>
      <c r="Y225" s="38"/>
      <c r="Z225" s="38"/>
      <c r="AA225" s="38"/>
      <c r="AB225" s="38"/>
      <c r="AC225" s="38"/>
      <c r="AD225" s="38"/>
      <c r="AE225" s="38"/>
      <c r="AR225" s="223" t="s">
        <v>205</v>
      </c>
      <c r="AT225" s="223" t="s">
        <v>143</v>
      </c>
      <c r="AU225" s="223" t="s">
        <v>83</v>
      </c>
      <c r="AY225" s="17" t="s">
        <v>141</v>
      </c>
      <c r="BE225" s="224">
        <f>IF(N225="základní",J225,0)</f>
        <v>0</v>
      </c>
      <c r="BF225" s="224">
        <f>IF(N225="snížená",J225,0)</f>
        <v>0</v>
      </c>
      <c r="BG225" s="224">
        <f>IF(N225="zákl. přenesená",J225,0)</f>
        <v>0</v>
      </c>
      <c r="BH225" s="224">
        <f>IF(N225="sníž. přenesená",J225,0)</f>
        <v>0</v>
      </c>
      <c r="BI225" s="224">
        <f>IF(N225="nulová",J225,0)</f>
        <v>0</v>
      </c>
      <c r="BJ225" s="17" t="s">
        <v>80</v>
      </c>
      <c r="BK225" s="224">
        <f>ROUND(I225*H225,2)</f>
        <v>0</v>
      </c>
      <c r="BL225" s="17" t="s">
        <v>205</v>
      </c>
      <c r="BM225" s="223" t="s">
        <v>951</v>
      </c>
    </row>
    <row r="226" s="2" customFormat="1" ht="16.5" customHeight="1">
      <c r="A226" s="38"/>
      <c r="B226" s="39"/>
      <c r="C226" s="212" t="s">
        <v>588</v>
      </c>
      <c r="D226" s="212" t="s">
        <v>143</v>
      </c>
      <c r="E226" s="213" t="s">
        <v>952</v>
      </c>
      <c r="F226" s="214" t="s">
        <v>953</v>
      </c>
      <c r="G226" s="215" t="s">
        <v>151</v>
      </c>
      <c r="H226" s="216">
        <v>4</v>
      </c>
      <c r="I226" s="217"/>
      <c r="J226" s="218">
        <f>ROUND(I226*H226,2)</f>
        <v>0</v>
      </c>
      <c r="K226" s="214" t="s">
        <v>19</v>
      </c>
      <c r="L226" s="44"/>
      <c r="M226" s="219" t="s">
        <v>19</v>
      </c>
      <c r="N226" s="220" t="s">
        <v>44</v>
      </c>
      <c r="O226" s="84"/>
      <c r="P226" s="221">
        <f>O226*H226</f>
        <v>0</v>
      </c>
      <c r="Q226" s="221">
        <v>0.00014799999999999999</v>
      </c>
      <c r="R226" s="221">
        <f>Q226*H226</f>
        <v>0.00059199999999999997</v>
      </c>
      <c r="S226" s="221">
        <v>0</v>
      </c>
      <c r="T226" s="222">
        <f>S226*H226</f>
        <v>0</v>
      </c>
      <c r="U226" s="38"/>
      <c r="V226" s="38"/>
      <c r="W226" s="38"/>
      <c r="X226" s="38"/>
      <c r="Y226" s="38"/>
      <c r="Z226" s="38"/>
      <c r="AA226" s="38"/>
      <c r="AB226" s="38"/>
      <c r="AC226" s="38"/>
      <c r="AD226" s="38"/>
      <c r="AE226" s="38"/>
      <c r="AR226" s="223" t="s">
        <v>205</v>
      </c>
      <c r="AT226" s="223" t="s">
        <v>143</v>
      </c>
      <c r="AU226" s="223" t="s">
        <v>83</v>
      </c>
      <c r="AY226" s="17" t="s">
        <v>141</v>
      </c>
      <c r="BE226" s="224">
        <f>IF(N226="základní",J226,0)</f>
        <v>0</v>
      </c>
      <c r="BF226" s="224">
        <f>IF(N226="snížená",J226,0)</f>
        <v>0</v>
      </c>
      <c r="BG226" s="224">
        <f>IF(N226="zákl. přenesená",J226,0)</f>
        <v>0</v>
      </c>
      <c r="BH226" s="224">
        <f>IF(N226="sníž. přenesená",J226,0)</f>
        <v>0</v>
      </c>
      <c r="BI226" s="224">
        <f>IF(N226="nulová",J226,0)</f>
        <v>0</v>
      </c>
      <c r="BJ226" s="17" t="s">
        <v>80</v>
      </c>
      <c r="BK226" s="224">
        <f>ROUND(I226*H226,2)</f>
        <v>0</v>
      </c>
      <c r="BL226" s="17" t="s">
        <v>205</v>
      </c>
      <c r="BM226" s="223" t="s">
        <v>954</v>
      </c>
    </row>
    <row r="227" s="2" customFormat="1" ht="16.5" customHeight="1">
      <c r="A227" s="38"/>
      <c r="B227" s="39"/>
      <c r="C227" s="212" t="s">
        <v>594</v>
      </c>
      <c r="D227" s="212" t="s">
        <v>143</v>
      </c>
      <c r="E227" s="213" t="s">
        <v>955</v>
      </c>
      <c r="F227" s="214" t="s">
        <v>956</v>
      </c>
      <c r="G227" s="215" t="s">
        <v>151</v>
      </c>
      <c r="H227" s="216">
        <v>1</v>
      </c>
      <c r="I227" s="217"/>
      <c r="J227" s="218">
        <f>ROUND(I227*H227,2)</f>
        <v>0</v>
      </c>
      <c r="K227" s="214" t="s">
        <v>19</v>
      </c>
      <c r="L227" s="44"/>
      <c r="M227" s="219" t="s">
        <v>19</v>
      </c>
      <c r="N227" s="220" t="s">
        <v>44</v>
      </c>
      <c r="O227" s="84"/>
      <c r="P227" s="221">
        <f>O227*H227</f>
        <v>0</v>
      </c>
      <c r="Q227" s="221">
        <v>0</v>
      </c>
      <c r="R227" s="221">
        <f>Q227*H227</f>
        <v>0</v>
      </c>
      <c r="S227" s="221">
        <v>0</v>
      </c>
      <c r="T227" s="222">
        <f>S227*H227</f>
        <v>0</v>
      </c>
      <c r="U227" s="38"/>
      <c r="V227" s="38"/>
      <c r="W227" s="38"/>
      <c r="X227" s="38"/>
      <c r="Y227" s="38"/>
      <c r="Z227" s="38"/>
      <c r="AA227" s="38"/>
      <c r="AB227" s="38"/>
      <c r="AC227" s="38"/>
      <c r="AD227" s="38"/>
      <c r="AE227" s="38"/>
      <c r="AR227" s="223" t="s">
        <v>205</v>
      </c>
      <c r="AT227" s="223" t="s">
        <v>143</v>
      </c>
      <c r="AU227" s="223" t="s">
        <v>83</v>
      </c>
      <c r="AY227" s="17" t="s">
        <v>141</v>
      </c>
      <c r="BE227" s="224">
        <f>IF(N227="základní",J227,0)</f>
        <v>0</v>
      </c>
      <c r="BF227" s="224">
        <f>IF(N227="snížená",J227,0)</f>
        <v>0</v>
      </c>
      <c r="BG227" s="224">
        <f>IF(N227="zákl. přenesená",J227,0)</f>
        <v>0</v>
      </c>
      <c r="BH227" s="224">
        <f>IF(N227="sníž. přenesená",J227,0)</f>
        <v>0</v>
      </c>
      <c r="BI227" s="224">
        <f>IF(N227="nulová",J227,0)</f>
        <v>0</v>
      </c>
      <c r="BJ227" s="17" t="s">
        <v>80</v>
      </c>
      <c r="BK227" s="224">
        <f>ROUND(I227*H227,2)</f>
        <v>0</v>
      </c>
      <c r="BL227" s="17" t="s">
        <v>205</v>
      </c>
      <c r="BM227" s="223" t="s">
        <v>957</v>
      </c>
    </row>
    <row r="228" s="2" customFormat="1" ht="24.15" customHeight="1">
      <c r="A228" s="38"/>
      <c r="B228" s="39"/>
      <c r="C228" s="212" t="s">
        <v>601</v>
      </c>
      <c r="D228" s="212" t="s">
        <v>143</v>
      </c>
      <c r="E228" s="213" t="s">
        <v>958</v>
      </c>
      <c r="F228" s="214" t="s">
        <v>959</v>
      </c>
      <c r="G228" s="215" t="s">
        <v>231</v>
      </c>
      <c r="H228" s="216">
        <v>0.36499999999999999</v>
      </c>
      <c r="I228" s="217"/>
      <c r="J228" s="218">
        <f>ROUND(I228*H228,2)</f>
        <v>0</v>
      </c>
      <c r="K228" s="214" t="s">
        <v>19</v>
      </c>
      <c r="L228" s="44"/>
      <c r="M228" s="219" t="s">
        <v>19</v>
      </c>
      <c r="N228" s="220" t="s">
        <v>44</v>
      </c>
      <c r="O228" s="84"/>
      <c r="P228" s="221">
        <f>O228*H228</f>
        <v>0</v>
      </c>
      <c r="Q228" s="221">
        <v>0</v>
      </c>
      <c r="R228" s="221">
        <f>Q228*H228</f>
        <v>0</v>
      </c>
      <c r="S228" s="221">
        <v>0</v>
      </c>
      <c r="T228" s="222">
        <f>S228*H228</f>
        <v>0</v>
      </c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R228" s="223" t="s">
        <v>205</v>
      </c>
      <c r="AT228" s="223" t="s">
        <v>143</v>
      </c>
      <c r="AU228" s="223" t="s">
        <v>83</v>
      </c>
      <c r="AY228" s="17" t="s">
        <v>141</v>
      </c>
      <c r="BE228" s="224">
        <f>IF(N228="základní",J228,0)</f>
        <v>0</v>
      </c>
      <c r="BF228" s="224">
        <f>IF(N228="snížená",J228,0)</f>
        <v>0</v>
      </c>
      <c r="BG228" s="224">
        <f>IF(N228="zákl. přenesená",J228,0)</f>
        <v>0</v>
      </c>
      <c r="BH228" s="224">
        <f>IF(N228="sníž. přenesená",J228,0)</f>
        <v>0</v>
      </c>
      <c r="BI228" s="224">
        <f>IF(N228="nulová",J228,0)</f>
        <v>0</v>
      </c>
      <c r="BJ228" s="17" t="s">
        <v>80</v>
      </c>
      <c r="BK228" s="224">
        <f>ROUND(I228*H228,2)</f>
        <v>0</v>
      </c>
      <c r="BL228" s="17" t="s">
        <v>205</v>
      </c>
      <c r="BM228" s="223" t="s">
        <v>960</v>
      </c>
    </row>
    <row r="229" s="12" customFormat="1" ht="22.8" customHeight="1">
      <c r="A229" s="12"/>
      <c r="B229" s="196"/>
      <c r="C229" s="197"/>
      <c r="D229" s="198" t="s">
        <v>72</v>
      </c>
      <c r="E229" s="210" t="s">
        <v>961</v>
      </c>
      <c r="F229" s="210" t="s">
        <v>962</v>
      </c>
      <c r="G229" s="197"/>
      <c r="H229" s="197"/>
      <c r="I229" s="200"/>
      <c r="J229" s="211">
        <f>BK229</f>
        <v>0</v>
      </c>
      <c r="K229" s="197"/>
      <c r="L229" s="202"/>
      <c r="M229" s="203"/>
      <c r="N229" s="204"/>
      <c r="O229" s="204"/>
      <c r="P229" s="205">
        <f>P230</f>
        <v>0</v>
      </c>
      <c r="Q229" s="204"/>
      <c r="R229" s="205">
        <f>R230</f>
        <v>5.5999999999999997E-06</v>
      </c>
      <c r="S229" s="204"/>
      <c r="T229" s="206">
        <f>T230</f>
        <v>0</v>
      </c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R229" s="207" t="s">
        <v>83</v>
      </c>
      <c r="AT229" s="208" t="s">
        <v>72</v>
      </c>
      <c r="AU229" s="208" t="s">
        <v>80</v>
      </c>
      <c r="AY229" s="207" t="s">
        <v>141</v>
      </c>
      <c r="BK229" s="209">
        <f>BK230</f>
        <v>0</v>
      </c>
    </row>
    <row r="230" s="2" customFormat="1" ht="24.15" customHeight="1">
      <c r="A230" s="38"/>
      <c r="B230" s="39"/>
      <c r="C230" s="212" t="s">
        <v>605</v>
      </c>
      <c r="D230" s="212" t="s">
        <v>143</v>
      </c>
      <c r="E230" s="213" t="s">
        <v>963</v>
      </c>
      <c r="F230" s="214" t="s">
        <v>964</v>
      </c>
      <c r="G230" s="215" t="s">
        <v>183</v>
      </c>
      <c r="H230" s="216">
        <v>1.75</v>
      </c>
      <c r="I230" s="217"/>
      <c r="J230" s="218">
        <f>ROUND(I230*H230,2)</f>
        <v>0</v>
      </c>
      <c r="K230" s="214" t="s">
        <v>19</v>
      </c>
      <c r="L230" s="44"/>
      <c r="M230" s="219" t="s">
        <v>19</v>
      </c>
      <c r="N230" s="220" t="s">
        <v>44</v>
      </c>
      <c r="O230" s="84"/>
      <c r="P230" s="221">
        <f>O230*H230</f>
        <v>0</v>
      </c>
      <c r="Q230" s="221">
        <v>3.1999999999999999E-06</v>
      </c>
      <c r="R230" s="221">
        <f>Q230*H230</f>
        <v>5.5999999999999997E-06</v>
      </c>
      <c r="S230" s="221">
        <v>0</v>
      </c>
      <c r="T230" s="222">
        <f>S230*H230</f>
        <v>0</v>
      </c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R230" s="223" t="s">
        <v>205</v>
      </c>
      <c r="AT230" s="223" t="s">
        <v>143</v>
      </c>
      <c r="AU230" s="223" t="s">
        <v>83</v>
      </c>
      <c r="AY230" s="17" t="s">
        <v>141</v>
      </c>
      <c r="BE230" s="224">
        <f>IF(N230="základní",J230,0)</f>
        <v>0</v>
      </c>
      <c r="BF230" s="224">
        <f>IF(N230="snížená",J230,0)</f>
        <v>0</v>
      </c>
      <c r="BG230" s="224">
        <f>IF(N230="zákl. přenesená",J230,0)</f>
        <v>0</v>
      </c>
      <c r="BH230" s="224">
        <f>IF(N230="sníž. přenesená",J230,0)</f>
        <v>0</v>
      </c>
      <c r="BI230" s="224">
        <f>IF(N230="nulová",J230,0)</f>
        <v>0</v>
      </c>
      <c r="BJ230" s="17" t="s">
        <v>80</v>
      </c>
      <c r="BK230" s="224">
        <f>ROUND(I230*H230,2)</f>
        <v>0</v>
      </c>
      <c r="BL230" s="17" t="s">
        <v>205</v>
      </c>
      <c r="BM230" s="223" t="s">
        <v>965</v>
      </c>
    </row>
    <row r="231" s="12" customFormat="1" ht="22.8" customHeight="1">
      <c r="A231" s="12"/>
      <c r="B231" s="196"/>
      <c r="C231" s="197"/>
      <c r="D231" s="198" t="s">
        <v>72</v>
      </c>
      <c r="E231" s="210" t="s">
        <v>966</v>
      </c>
      <c r="F231" s="210" t="s">
        <v>967</v>
      </c>
      <c r="G231" s="197"/>
      <c r="H231" s="197"/>
      <c r="I231" s="200"/>
      <c r="J231" s="211">
        <f>BK231</f>
        <v>0</v>
      </c>
      <c r="K231" s="197"/>
      <c r="L231" s="202"/>
      <c r="M231" s="203"/>
      <c r="N231" s="204"/>
      <c r="O231" s="204"/>
      <c r="P231" s="205">
        <f>SUM(P232:P235)</f>
        <v>0</v>
      </c>
      <c r="Q231" s="204"/>
      <c r="R231" s="205">
        <f>SUM(R232:R235)</f>
        <v>0.0069539100000000006</v>
      </c>
      <c r="S231" s="204"/>
      <c r="T231" s="206">
        <f>SUM(T232:T235)</f>
        <v>0</v>
      </c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R231" s="207" t="s">
        <v>83</v>
      </c>
      <c r="AT231" s="208" t="s">
        <v>72</v>
      </c>
      <c r="AU231" s="208" t="s">
        <v>80</v>
      </c>
      <c r="AY231" s="207" t="s">
        <v>141</v>
      </c>
      <c r="BK231" s="209">
        <f>SUM(BK232:BK235)</f>
        <v>0</v>
      </c>
    </row>
    <row r="232" s="2" customFormat="1" ht="16.5" customHeight="1">
      <c r="A232" s="38"/>
      <c r="B232" s="39"/>
      <c r="C232" s="212" t="s">
        <v>609</v>
      </c>
      <c r="D232" s="212" t="s">
        <v>143</v>
      </c>
      <c r="E232" s="213" t="s">
        <v>968</v>
      </c>
      <c r="F232" s="214" t="s">
        <v>969</v>
      </c>
      <c r="G232" s="215" t="s">
        <v>183</v>
      </c>
      <c r="H232" s="216">
        <v>5</v>
      </c>
      <c r="I232" s="217"/>
      <c r="J232" s="218">
        <f>ROUND(I232*H232,2)</f>
        <v>0</v>
      </c>
      <c r="K232" s="214" t="s">
        <v>19</v>
      </c>
      <c r="L232" s="44"/>
      <c r="M232" s="219" t="s">
        <v>19</v>
      </c>
      <c r="N232" s="220" t="s">
        <v>44</v>
      </c>
      <c r="O232" s="84"/>
      <c r="P232" s="221">
        <f>O232*H232</f>
        <v>0</v>
      </c>
      <c r="Q232" s="221">
        <v>2.0910000000000001E-05</v>
      </c>
      <c r="R232" s="221">
        <f>Q232*H232</f>
        <v>0.00010455000000000001</v>
      </c>
      <c r="S232" s="221">
        <v>0</v>
      </c>
      <c r="T232" s="222">
        <f>S232*H232</f>
        <v>0</v>
      </c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R232" s="223" t="s">
        <v>205</v>
      </c>
      <c r="AT232" s="223" t="s">
        <v>143</v>
      </c>
      <c r="AU232" s="223" t="s">
        <v>83</v>
      </c>
      <c r="AY232" s="17" t="s">
        <v>141</v>
      </c>
      <c r="BE232" s="224">
        <f>IF(N232="základní",J232,0)</f>
        <v>0</v>
      </c>
      <c r="BF232" s="224">
        <f>IF(N232="snížená",J232,0)</f>
        <v>0</v>
      </c>
      <c r="BG232" s="224">
        <f>IF(N232="zákl. přenesená",J232,0)</f>
        <v>0</v>
      </c>
      <c r="BH232" s="224">
        <f>IF(N232="sníž. přenesená",J232,0)</f>
        <v>0</v>
      </c>
      <c r="BI232" s="224">
        <f>IF(N232="nulová",J232,0)</f>
        <v>0</v>
      </c>
      <c r="BJ232" s="17" t="s">
        <v>80</v>
      </c>
      <c r="BK232" s="224">
        <f>ROUND(I232*H232,2)</f>
        <v>0</v>
      </c>
      <c r="BL232" s="17" t="s">
        <v>205</v>
      </c>
      <c r="BM232" s="223" t="s">
        <v>970</v>
      </c>
    </row>
    <row r="233" s="2" customFormat="1" ht="21.75" customHeight="1">
      <c r="A233" s="38"/>
      <c r="B233" s="39"/>
      <c r="C233" s="212" t="s">
        <v>613</v>
      </c>
      <c r="D233" s="212" t="s">
        <v>143</v>
      </c>
      <c r="E233" s="213" t="s">
        <v>971</v>
      </c>
      <c r="F233" s="214" t="s">
        <v>972</v>
      </c>
      <c r="G233" s="215" t="s">
        <v>183</v>
      </c>
      <c r="H233" s="216">
        <v>18</v>
      </c>
      <c r="I233" s="217"/>
      <c r="J233" s="218">
        <f>ROUND(I233*H233,2)</f>
        <v>0</v>
      </c>
      <c r="K233" s="214" t="s">
        <v>19</v>
      </c>
      <c r="L233" s="44"/>
      <c r="M233" s="219" t="s">
        <v>19</v>
      </c>
      <c r="N233" s="220" t="s">
        <v>44</v>
      </c>
      <c r="O233" s="84"/>
      <c r="P233" s="221">
        <f>O233*H233</f>
        <v>0</v>
      </c>
      <c r="Q233" s="221">
        <v>3.9719999999999999E-05</v>
      </c>
      <c r="R233" s="221">
        <f>Q233*H233</f>
        <v>0.00071495999999999994</v>
      </c>
      <c r="S233" s="221">
        <v>0</v>
      </c>
      <c r="T233" s="222">
        <f>S233*H233</f>
        <v>0</v>
      </c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R233" s="223" t="s">
        <v>205</v>
      </c>
      <c r="AT233" s="223" t="s">
        <v>143</v>
      </c>
      <c r="AU233" s="223" t="s">
        <v>83</v>
      </c>
      <c r="AY233" s="17" t="s">
        <v>141</v>
      </c>
      <c r="BE233" s="224">
        <f>IF(N233="základní",J233,0)</f>
        <v>0</v>
      </c>
      <c r="BF233" s="224">
        <f>IF(N233="snížená",J233,0)</f>
        <v>0</v>
      </c>
      <c r="BG233" s="224">
        <f>IF(N233="zákl. přenesená",J233,0)</f>
        <v>0</v>
      </c>
      <c r="BH233" s="224">
        <f>IF(N233="sníž. přenesená",J233,0)</f>
        <v>0</v>
      </c>
      <c r="BI233" s="224">
        <f>IF(N233="nulová",J233,0)</f>
        <v>0</v>
      </c>
      <c r="BJ233" s="17" t="s">
        <v>80</v>
      </c>
      <c r="BK233" s="224">
        <f>ROUND(I233*H233,2)</f>
        <v>0</v>
      </c>
      <c r="BL233" s="17" t="s">
        <v>205</v>
      </c>
      <c r="BM233" s="223" t="s">
        <v>973</v>
      </c>
    </row>
    <row r="234" s="2" customFormat="1" ht="21.75" customHeight="1">
      <c r="A234" s="38"/>
      <c r="B234" s="39"/>
      <c r="C234" s="212" t="s">
        <v>974</v>
      </c>
      <c r="D234" s="212" t="s">
        <v>143</v>
      </c>
      <c r="E234" s="213" t="s">
        <v>975</v>
      </c>
      <c r="F234" s="214" t="s">
        <v>976</v>
      </c>
      <c r="G234" s="215" t="s">
        <v>183</v>
      </c>
      <c r="H234" s="216">
        <v>5</v>
      </c>
      <c r="I234" s="217"/>
      <c r="J234" s="218">
        <f>ROUND(I234*H234,2)</f>
        <v>0</v>
      </c>
      <c r="K234" s="214" t="s">
        <v>19</v>
      </c>
      <c r="L234" s="44"/>
      <c r="M234" s="219" t="s">
        <v>19</v>
      </c>
      <c r="N234" s="220" t="s">
        <v>44</v>
      </c>
      <c r="O234" s="84"/>
      <c r="P234" s="221">
        <f>O234*H234</f>
        <v>0</v>
      </c>
      <c r="Q234" s="221">
        <v>5.6879999999999998E-05</v>
      </c>
      <c r="R234" s="221">
        <f>Q234*H234</f>
        <v>0.00028439999999999997</v>
      </c>
      <c r="S234" s="221">
        <v>0</v>
      </c>
      <c r="T234" s="222">
        <f>S234*H234</f>
        <v>0</v>
      </c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R234" s="223" t="s">
        <v>205</v>
      </c>
      <c r="AT234" s="223" t="s">
        <v>143</v>
      </c>
      <c r="AU234" s="223" t="s">
        <v>83</v>
      </c>
      <c r="AY234" s="17" t="s">
        <v>141</v>
      </c>
      <c r="BE234" s="224">
        <f>IF(N234="základní",J234,0)</f>
        <v>0</v>
      </c>
      <c r="BF234" s="224">
        <f>IF(N234="snížená",J234,0)</f>
        <v>0</v>
      </c>
      <c r="BG234" s="224">
        <f>IF(N234="zákl. přenesená",J234,0)</f>
        <v>0</v>
      </c>
      <c r="BH234" s="224">
        <f>IF(N234="sníž. přenesená",J234,0)</f>
        <v>0</v>
      </c>
      <c r="BI234" s="224">
        <f>IF(N234="nulová",J234,0)</f>
        <v>0</v>
      </c>
      <c r="BJ234" s="17" t="s">
        <v>80</v>
      </c>
      <c r="BK234" s="224">
        <f>ROUND(I234*H234,2)</f>
        <v>0</v>
      </c>
      <c r="BL234" s="17" t="s">
        <v>205</v>
      </c>
      <c r="BM234" s="223" t="s">
        <v>977</v>
      </c>
    </row>
    <row r="235" s="2" customFormat="1" ht="24.15" customHeight="1">
      <c r="A235" s="38"/>
      <c r="B235" s="39"/>
      <c r="C235" s="225" t="s">
        <v>978</v>
      </c>
      <c r="D235" s="225" t="s">
        <v>246</v>
      </c>
      <c r="E235" s="226" t="s">
        <v>979</v>
      </c>
      <c r="F235" s="227" t="s">
        <v>980</v>
      </c>
      <c r="G235" s="228" t="s">
        <v>981</v>
      </c>
      <c r="H235" s="229">
        <v>1</v>
      </c>
      <c r="I235" s="230"/>
      <c r="J235" s="231">
        <f>ROUND(I235*H235,2)</f>
        <v>0</v>
      </c>
      <c r="K235" s="227" t="s">
        <v>19</v>
      </c>
      <c r="L235" s="232"/>
      <c r="M235" s="233" t="s">
        <v>19</v>
      </c>
      <c r="N235" s="234" t="s">
        <v>44</v>
      </c>
      <c r="O235" s="84"/>
      <c r="P235" s="221">
        <f>O235*H235</f>
        <v>0</v>
      </c>
      <c r="Q235" s="221">
        <v>0.0058500000000000002</v>
      </c>
      <c r="R235" s="221">
        <f>Q235*H235</f>
        <v>0.0058500000000000002</v>
      </c>
      <c r="S235" s="221">
        <v>0</v>
      </c>
      <c r="T235" s="222">
        <f>S235*H235</f>
        <v>0</v>
      </c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  <c r="AR235" s="223" t="s">
        <v>273</v>
      </c>
      <c r="AT235" s="223" t="s">
        <v>246</v>
      </c>
      <c r="AU235" s="223" t="s">
        <v>83</v>
      </c>
      <c r="AY235" s="17" t="s">
        <v>141</v>
      </c>
      <c r="BE235" s="224">
        <f>IF(N235="základní",J235,0)</f>
        <v>0</v>
      </c>
      <c r="BF235" s="224">
        <f>IF(N235="snížená",J235,0)</f>
        <v>0</v>
      </c>
      <c r="BG235" s="224">
        <f>IF(N235="zákl. přenesená",J235,0)</f>
        <v>0</v>
      </c>
      <c r="BH235" s="224">
        <f>IF(N235="sníž. přenesená",J235,0)</f>
        <v>0</v>
      </c>
      <c r="BI235" s="224">
        <f>IF(N235="nulová",J235,0)</f>
        <v>0</v>
      </c>
      <c r="BJ235" s="17" t="s">
        <v>80</v>
      </c>
      <c r="BK235" s="224">
        <f>ROUND(I235*H235,2)</f>
        <v>0</v>
      </c>
      <c r="BL235" s="17" t="s">
        <v>205</v>
      </c>
      <c r="BM235" s="223" t="s">
        <v>982</v>
      </c>
    </row>
    <row r="236" s="12" customFormat="1" ht="25.92" customHeight="1">
      <c r="A236" s="12"/>
      <c r="B236" s="196"/>
      <c r="C236" s="197"/>
      <c r="D236" s="198" t="s">
        <v>72</v>
      </c>
      <c r="E236" s="199" t="s">
        <v>246</v>
      </c>
      <c r="F236" s="199" t="s">
        <v>470</v>
      </c>
      <c r="G236" s="197"/>
      <c r="H236" s="197"/>
      <c r="I236" s="200"/>
      <c r="J236" s="201">
        <f>BK236</f>
        <v>0</v>
      </c>
      <c r="K236" s="197"/>
      <c r="L236" s="202"/>
      <c r="M236" s="203"/>
      <c r="N236" s="204"/>
      <c r="O236" s="204"/>
      <c r="P236" s="205">
        <f>P237</f>
        <v>0</v>
      </c>
      <c r="Q236" s="204"/>
      <c r="R236" s="205">
        <f>R237</f>
        <v>0.027544860000000004</v>
      </c>
      <c r="S236" s="204"/>
      <c r="T236" s="206">
        <f>T237</f>
        <v>0</v>
      </c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  <c r="AR236" s="207" t="s">
        <v>153</v>
      </c>
      <c r="AT236" s="208" t="s">
        <v>72</v>
      </c>
      <c r="AU236" s="208" t="s">
        <v>73</v>
      </c>
      <c r="AY236" s="207" t="s">
        <v>141</v>
      </c>
      <c r="BK236" s="209">
        <f>BK237</f>
        <v>0</v>
      </c>
    </row>
    <row r="237" s="12" customFormat="1" ht="22.8" customHeight="1">
      <c r="A237" s="12"/>
      <c r="B237" s="196"/>
      <c r="C237" s="197"/>
      <c r="D237" s="198" t="s">
        <v>72</v>
      </c>
      <c r="E237" s="210" t="s">
        <v>471</v>
      </c>
      <c r="F237" s="210" t="s">
        <v>472</v>
      </c>
      <c r="G237" s="197"/>
      <c r="H237" s="197"/>
      <c r="I237" s="200"/>
      <c r="J237" s="211">
        <f>BK237</f>
        <v>0</v>
      </c>
      <c r="K237" s="197"/>
      <c r="L237" s="202"/>
      <c r="M237" s="203"/>
      <c r="N237" s="204"/>
      <c r="O237" s="204"/>
      <c r="P237" s="205">
        <f>SUM(P238:P276)</f>
        <v>0</v>
      </c>
      <c r="Q237" s="204"/>
      <c r="R237" s="205">
        <f>SUM(R238:R276)</f>
        <v>0.027544860000000004</v>
      </c>
      <c r="S237" s="204"/>
      <c r="T237" s="206">
        <f>SUM(T238:T276)</f>
        <v>0</v>
      </c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R237" s="207" t="s">
        <v>153</v>
      </c>
      <c r="AT237" s="208" t="s">
        <v>72</v>
      </c>
      <c r="AU237" s="208" t="s">
        <v>80</v>
      </c>
      <c r="AY237" s="207" t="s">
        <v>141</v>
      </c>
      <c r="BK237" s="209">
        <f>SUM(BK238:BK276)</f>
        <v>0</v>
      </c>
    </row>
    <row r="238" s="2" customFormat="1" ht="16.5" customHeight="1">
      <c r="A238" s="38"/>
      <c r="B238" s="39"/>
      <c r="C238" s="212" t="s">
        <v>983</v>
      </c>
      <c r="D238" s="212" t="s">
        <v>143</v>
      </c>
      <c r="E238" s="213" t="s">
        <v>984</v>
      </c>
      <c r="F238" s="214" t="s">
        <v>985</v>
      </c>
      <c r="G238" s="215" t="s">
        <v>151</v>
      </c>
      <c r="H238" s="216">
        <v>5</v>
      </c>
      <c r="I238" s="217"/>
      <c r="J238" s="218">
        <f>ROUND(I238*H238,2)</f>
        <v>0</v>
      </c>
      <c r="K238" s="214" t="s">
        <v>19</v>
      </c>
      <c r="L238" s="44"/>
      <c r="M238" s="219" t="s">
        <v>19</v>
      </c>
      <c r="N238" s="220" t="s">
        <v>44</v>
      </c>
      <c r="O238" s="84"/>
      <c r="P238" s="221">
        <f>O238*H238</f>
        <v>0</v>
      </c>
      <c r="Q238" s="221">
        <v>4.4351999999999998E-05</v>
      </c>
      <c r="R238" s="221">
        <f>Q238*H238</f>
        <v>0.00022175999999999999</v>
      </c>
      <c r="S238" s="221">
        <v>0</v>
      </c>
      <c r="T238" s="222">
        <f>S238*H238</f>
        <v>0</v>
      </c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  <c r="AR238" s="223" t="s">
        <v>411</v>
      </c>
      <c r="AT238" s="223" t="s">
        <v>143</v>
      </c>
      <c r="AU238" s="223" t="s">
        <v>83</v>
      </c>
      <c r="AY238" s="17" t="s">
        <v>141</v>
      </c>
      <c r="BE238" s="224">
        <f>IF(N238="základní",J238,0)</f>
        <v>0</v>
      </c>
      <c r="BF238" s="224">
        <f>IF(N238="snížená",J238,0)</f>
        <v>0</v>
      </c>
      <c r="BG238" s="224">
        <f>IF(N238="zákl. přenesená",J238,0)</f>
        <v>0</v>
      </c>
      <c r="BH238" s="224">
        <f>IF(N238="sníž. přenesená",J238,0)</f>
        <v>0</v>
      </c>
      <c r="BI238" s="224">
        <f>IF(N238="nulová",J238,0)</f>
        <v>0</v>
      </c>
      <c r="BJ238" s="17" t="s">
        <v>80</v>
      </c>
      <c r="BK238" s="224">
        <f>ROUND(I238*H238,2)</f>
        <v>0</v>
      </c>
      <c r="BL238" s="17" t="s">
        <v>411</v>
      </c>
      <c r="BM238" s="223" t="s">
        <v>986</v>
      </c>
    </row>
    <row r="239" s="2" customFormat="1" ht="16.5" customHeight="1">
      <c r="A239" s="38"/>
      <c r="B239" s="39"/>
      <c r="C239" s="212" t="s">
        <v>987</v>
      </c>
      <c r="D239" s="212" t="s">
        <v>143</v>
      </c>
      <c r="E239" s="213" t="s">
        <v>988</v>
      </c>
      <c r="F239" s="214" t="s">
        <v>989</v>
      </c>
      <c r="G239" s="215" t="s">
        <v>151</v>
      </c>
      <c r="H239" s="216">
        <v>1</v>
      </c>
      <c r="I239" s="217"/>
      <c r="J239" s="218">
        <f>ROUND(I239*H239,2)</f>
        <v>0</v>
      </c>
      <c r="K239" s="214" t="s">
        <v>19</v>
      </c>
      <c r="L239" s="44"/>
      <c r="M239" s="219" t="s">
        <v>19</v>
      </c>
      <c r="N239" s="220" t="s">
        <v>44</v>
      </c>
      <c r="O239" s="84"/>
      <c r="P239" s="221">
        <f>O239*H239</f>
        <v>0</v>
      </c>
      <c r="Q239" s="221">
        <v>0</v>
      </c>
      <c r="R239" s="221">
        <f>Q239*H239</f>
        <v>0</v>
      </c>
      <c r="S239" s="221">
        <v>0</v>
      </c>
      <c r="T239" s="222">
        <f>S239*H239</f>
        <v>0</v>
      </c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R239" s="223" t="s">
        <v>411</v>
      </c>
      <c r="AT239" s="223" t="s">
        <v>143</v>
      </c>
      <c r="AU239" s="223" t="s">
        <v>83</v>
      </c>
      <c r="AY239" s="17" t="s">
        <v>141</v>
      </c>
      <c r="BE239" s="224">
        <f>IF(N239="základní",J239,0)</f>
        <v>0</v>
      </c>
      <c r="BF239" s="224">
        <f>IF(N239="snížená",J239,0)</f>
        <v>0</v>
      </c>
      <c r="BG239" s="224">
        <f>IF(N239="zákl. přenesená",J239,0)</f>
        <v>0</v>
      </c>
      <c r="BH239" s="224">
        <f>IF(N239="sníž. přenesená",J239,0)</f>
        <v>0</v>
      </c>
      <c r="BI239" s="224">
        <f>IF(N239="nulová",J239,0)</f>
        <v>0</v>
      </c>
      <c r="BJ239" s="17" t="s">
        <v>80</v>
      </c>
      <c r="BK239" s="224">
        <f>ROUND(I239*H239,2)</f>
        <v>0</v>
      </c>
      <c r="BL239" s="17" t="s">
        <v>411</v>
      </c>
      <c r="BM239" s="223" t="s">
        <v>990</v>
      </c>
    </row>
    <row r="240" s="2" customFormat="1" ht="16.5" customHeight="1">
      <c r="A240" s="38"/>
      <c r="B240" s="39"/>
      <c r="C240" s="212" t="s">
        <v>991</v>
      </c>
      <c r="D240" s="212" t="s">
        <v>143</v>
      </c>
      <c r="E240" s="213" t="s">
        <v>992</v>
      </c>
      <c r="F240" s="214" t="s">
        <v>993</v>
      </c>
      <c r="G240" s="215" t="s">
        <v>151</v>
      </c>
      <c r="H240" s="216">
        <v>2</v>
      </c>
      <c r="I240" s="217"/>
      <c r="J240" s="218">
        <f>ROUND(I240*H240,2)</f>
        <v>0</v>
      </c>
      <c r="K240" s="214" t="s">
        <v>19</v>
      </c>
      <c r="L240" s="44"/>
      <c r="M240" s="219" t="s">
        <v>19</v>
      </c>
      <c r="N240" s="220" t="s">
        <v>44</v>
      </c>
      <c r="O240" s="84"/>
      <c r="P240" s="221">
        <f>O240*H240</f>
        <v>0</v>
      </c>
      <c r="Q240" s="221">
        <v>0.0001281</v>
      </c>
      <c r="R240" s="221">
        <f>Q240*H240</f>
        <v>0.00025619999999999999</v>
      </c>
      <c r="S240" s="221">
        <v>0</v>
      </c>
      <c r="T240" s="222">
        <f>S240*H240</f>
        <v>0</v>
      </c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R240" s="223" t="s">
        <v>411</v>
      </c>
      <c r="AT240" s="223" t="s">
        <v>143</v>
      </c>
      <c r="AU240" s="223" t="s">
        <v>83</v>
      </c>
      <c r="AY240" s="17" t="s">
        <v>141</v>
      </c>
      <c r="BE240" s="224">
        <f>IF(N240="základní",J240,0)</f>
        <v>0</v>
      </c>
      <c r="BF240" s="224">
        <f>IF(N240="snížená",J240,0)</f>
        <v>0</v>
      </c>
      <c r="BG240" s="224">
        <f>IF(N240="zákl. přenesená",J240,0)</f>
        <v>0</v>
      </c>
      <c r="BH240" s="224">
        <f>IF(N240="sníž. přenesená",J240,0)</f>
        <v>0</v>
      </c>
      <c r="BI240" s="224">
        <f>IF(N240="nulová",J240,0)</f>
        <v>0</v>
      </c>
      <c r="BJ240" s="17" t="s">
        <v>80</v>
      </c>
      <c r="BK240" s="224">
        <f>ROUND(I240*H240,2)</f>
        <v>0</v>
      </c>
      <c r="BL240" s="17" t="s">
        <v>411</v>
      </c>
      <c r="BM240" s="223" t="s">
        <v>994</v>
      </c>
    </row>
    <row r="241" s="2" customFormat="1" ht="16.5" customHeight="1">
      <c r="A241" s="38"/>
      <c r="B241" s="39"/>
      <c r="C241" s="212" t="s">
        <v>995</v>
      </c>
      <c r="D241" s="212" t="s">
        <v>143</v>
      </c>
      <c r="E241" s="213" t="s">
        <v>996</v>
      </c>
      <c r="F241" s="214" t="s">
        <v>997</v>
      </c>
      <c r="G241" s="215" t="s">
        <v>151</v>
      </c>
      <c r="H241" s="216">
        <v>9</v>
      </c>
      <c r="I241" s="217"/>
      <c r="J241" s="218">
        <f>ROUND(I241*H241,2)</f>
        <v>0</v>
      </c>
      <c r="K241" s="214" t="s">
        <v>19</v>
      </c>
      <c r="L241" s="44"/>
      <c r="M241" s="219" t="s">
        <v>19</v>
      </c>
      <c r="N241" s="220" t="s">
        <v>44</v>
      </c>
      <c r="O241" s="84"/>
      <c r="P241" s="221">
        <f>O241*H241</f>
        <v>0</v>
      </c>
      <c r="Q241" s="221">
        <v>1.7520000000000002E-05</v>
      </c>
      <c r="R241" s="221">
        <f>Q241*H241</f>
        <v>0.00015768000000000002</v>
      </c>
      <c r="S241" s="221">
        <v>0</v>
      </c>
      <c r="T241" s="222">
        <f>S241*H241</f>
        <v>0</v>
      </c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R241" s="223" t="s">
        <v>411</v>
      </c>
      <c r="AT241" s="223" t="s">
        <v>143</v>
      </c>
      <c r="AU241" s="223" t="s">
        <v>83</v>
      </c>
      <c r="AY241" s="17" t="s">
        <v>141</v>
      </c>
      <c r="BE241" s="224">
        <f>IF(N241="základní",J241,0)</f>
        <v>0</v>
      </c>
      <c r="BF241" s="224">
        <f>IF(N241="snížená",J241,0)</f>
        <v>0</v>
      </c>
      <c r="BG241" s="224">
        <f>IF(N241="zákl. přenesená",J241,0)</f>
        <v>0</v>
      </c>
      <c r="BH241" s="224">
        <f>IF(N241="sníž. přenesená",J241,0)</f>
        <v>0</v>
      </c>
      <c r="BI241" s="224">
        <f>IF(N241="nulová",J241,0)</f>
        <v>0</v>
      </c>
      <c r="BJ241" s="17" t="s">
        <v>80</v>
      </c>
      <c r="BK241" s="224">
        <f>ROUND(I241*H241,2)</f>
        <v>0</v>
      </c>
      <c r="BL241" s="17" t="s">
        <v>411</v>
      </c>
      <c r="BM241" s="223" t="s">
        <v>998</v>
      </c>
    </row>
    <row r="242" s="2" customFormat="1" ht="16.5" customHeight="1">
      <c r="A242" s="38"/>
      <c r="B242" s="39"/>
      <c r="C242" s="212" t="s">
        <v>999</v>
      </c>
      <c r="D242" s="212" t="s">
        <v>143</v>
      </c>
      <c r="E242" s="213" t="s">
        <v>1000</v>
      </c>
      <c r="F242" s="214" t="s">
        <v>1001</v>
      </c>
      <c r="G242" s="215" t="s">
        <v>151</v>
      </c>
      <c r="H242" s="216">
        <v>6</v>
      </c>
      <c r="I242" s="217"/>
      <c r="J242" s="218">
        <f>ROUND(I242*H242,2)</f>
        <v>0</v>
      </c>
      <c r="K242" s="214" t="s">
        <v>19</v>
      </c>
      <c r="L242" s="44"/>
      <c r="M242" s="219" t="s">
        <v>19</v>
      </c>
      <c r="N242" s="220" t="s">
        <v>44</v>
      </c>
      <c r="O242" s="84"/>
      <c r="P242" s="221">
        <f>O242*H242</f>
        <v>0</v>
      </c>
      <c r="Q242" s="221">
        <v>1.8476000000000001E-05</v>
      </c>
      <c r="R242" s="221">
        <f>Q242*H242</f>
        <v>0.000110856</v>
      </c>
      <c r="S242" s="221">
        <v>0</v>
      </c>
      <c r="T242" s="222">
        <f>S242*H242</f>
        <v>0</v>
      </c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R242" s="223" t="s">
        <v>411</v>
      </c>
      <c r="AT242" s="223" t="s">
        <v>143</v>
      </c>
      <c r="AU242" s="223" t="s">
        <v>83</v>
      </c>
      <c r="AY242" s="17" t="s">
        <v>141</v>
      </c>
      <c r="BE242" s="224">
        <f>IF(N242="základní",J242,0)</f>
        <v>0</v>
      </c>
      <c r="BF242" s="224">
        <f>IF(N242="snížená",J242,0)</f>
        <v>0</v>
      </c>
      <c r="BG242" s="224">
        <f>IF(N242="zákl. přenesená",J242,0)</f>
        <v>0</v>
      </c>
      <c r="BH242" s="224">
        <f>IF(N242="sníž. přenesená",J242,0)</f>
        <v>0</v>
      </c>
      <c r="BI242" s="224">
        <f>IF(N242="nulová",J242,0)</f>
        <v>0</v>
      </c>
      <c r="BJ242" s="17" t="s">
        <v>80</v>
      </c>
      <c r="BK242" s="224">
        <f>ROUND(I242*H242,2)</f>
        <v>0</v>
      </c>
      <c r="BL242" s="17" t="s">
        <v>411</v>
      </c>
      <c r="BM242" s="223" t="s">
        <v>1002</v>
      </c>
    </row>
    <row r="243" s="2" customFormat="1" ht="16.5" customHeight="1">
      <c r="A243" s="38"/>
      <c r="B243" s="39"/>
      <c r="C243" s="225" t="s">
        <v>1003</v>
      </c>
      <c r="D243" s="225" t="s">
        <v>246</v>
      </c>
      <c r="E243" s="226" t="s">
        <v>1004</v>
      </c>
      <c r="F243" s="227" t="s">
        <v>1005</v>
      </c>
      <c r="G243" s="228" t="s">
        <v>151</v>
      </c>
      <c r="H243" s="229">
        <v>6</v>
      </c>
      <c r="I243" s="230"/>
      <c r="J243" s="231">
        <f>ROUND(I243*H243,2)</f>
        <v>0</v>
      </c>
      <c r="K243" s="227" t="s">
        <v>19</v>
      </c>
      <c r="L243" s="232"/>
      <c r="M243" s="233" t="s">
        <v>19</v>
      </c>
      <c r="N243" s="234" t="s">
        <v>44</v>
      </c>
      <c r="O243" s="84"/>
      <c r="P243" s="221">
        <f>O243*H243</f>
        <v>0</v>
      </c>
      <c r="Q243" s="221">
        <v>6.0000000000000002E-05</v>
      </c>
      <c r="R243" s="221">
        <f>Q243*H243</f>
        <v>0.00036000000000000002</v>
      </c>
      <c r="S243" s="221">
        <v>0</v>
      </c>
      <c r="T243" s="222">
        <f>S243*H243</f>
        <v>0</v>
      </c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R243" s="223" t="s">
        <v>480</v>
      </c>
      <c r="AT243" s="223" t="s">
        <v>246</v>
      </c>
      <c r="AU243" s="223" t="s">
        <v>83</v>
      </c>
      <c r="AY243" s="17" t="s">
        <v>141</v>
      </c>
      <c r="BE243" s="224">
        <f>IF(N243="základní",J243,0)</f>
        <v>0</v>
      </c>
      <c r="BF243" s="224">
        <f>IF(N243="snížená",J243,0)</f>
        <v>0</v>
      </c>
      <c r="BG243" s="224">
        <f>IF(N243="zákl. přenesená",J243,0)</f>
        <v>0</v>
      </c>
      <c r="BH243" s="224">
        <f>IF(N243="sníž. přenesená",J243,0)</f>
        <v>0</v>
      </c>
      <c r="BI243" s="224">
        <f>IF(N243="nulová",J243,0)</f>
        <v>0</v>
      </c>
      <c r="BJ243" s="17" t="s">
        <v>80</v>
      </c>
      <c r="BK243" s="224">
        <f>ROUND(I243*H243,2)</f>
        <v>0</v>
      </c>
      <c r="BL243" s="17" t="s">
        <v>411</v>
      </c>
      <c r="BM243" s="223" t="s">
        <v>1006</v>
      </c>
    </row>
    <row r="244" s="2" customFormat="1" ht="16.5" customHeight="1">
      <c r="A244" s="38"/>
      <c r="B244" s="39"/>
      <c r="C244" s="212" t="s">
        <v>1007</v>
      </c>
      <c r="D244" s="212" t="s">
        <v>143</v>
      </c>
      <c r="E244" s="213" t="s">
        <v>1008</v>
      </c>
      <c r="F244" s="214" t="s">
        <v>1009</v>
      </c>
      <c r="G244" s="215" t="s">
        <v>151</v>
      </c>
      <c r="H244" s="216">
        <v>1</v>
      </c>
      <c r="I244" s="217"/>
      <c r="J244" s="218">
        <f>ROUND(I244*H244,2)</f>
        <v>0</v>
      </c>
      <c r="K244" s="214" t="s">
        <v>19</v>
      </c>
      <c r="L244" s="44"/>
      <c r="M244" s="219" t="s">
        <v>19</v>
      </c>
      <c r="N244" s="220" t="s">
        <v>44</v>
      </c>
      <c r="O244" s="84"/>
      <c r="P244" s="221">
        <f>O244*H244</f>
        <v>0</v>
      </c>
      <c r="Q244" s="221">
        <v>2.5148E-05</v>
      </c>
      <c r="R244" s="221">
        <f>Q244*H244</f>
        <v>2.5148E-05</v>
      </c>
      <c r="S244" s="221">
        <v>0</v>
      </c>
      <c r="T244" s="222">
        <f>S244*H244</f>
        <v>0</v>
      </c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R244" s="223" t="s">
        <v>411</v>
      </c>
      <c r="AT244" s="223" t="s">
        <v>143</v>
      </c>
      <c r="AU244" s="223" t="s">
        <v>83</v>
      </c>
      <c r="AY244" s="17" t="s">
        <v>141</v>
      </c>
      <c r="BE244" s="224">
        <f>IF(N244="základní",J244,0)</f>
        <v>0</v>
      </c>
      <c r="BF244" s="224">
        <f>IF(N244="snížená",J244,0)</f>
        <v>0</v>
      </c>
      <c r="BG244" s="224">
        <f>IF(N244="zákl. přenesená",J244,0)</f>
        <v>0</v>
      </c>
      <c r="BH244" s="224">
        <f>IF(N244="sníž. přenesená",J244,0)</f>
        <v>0</v>
      </c>
      <c r="BI244" s="224">
        <f>IF(N244="nulová",J244,0)</f>
        <v>0</v>
      </c>
      <c r="BJ244" s="17" t="s">
        <v>80</v>
      </c>
      <c r="BK244" s="224">
        <f>ROUND(I244*H244,2)</f>
        <v>0</v>
      </c>
      <c r="BL244" s="17" t="s">
        <v>411</v>
      </c>
      <c r="BM244" s="223" t="s">
        <v>1010</v>
      </c>
    </row>
    <row r="245" s="2" customFormat="1" ht="21.75" customHeight="1">
      <c r="A245" s="38"/>
      <c r="B245" s="39"/>
      <c r="C245" s="212" t="s">
        <v>1011</v>
      </c>
      <c r="D245" s="212" t="s">
        <v>143</v>
      </c>
      <c r="E245" s="213" t="s">
        <v>1012</v>
      </c>
      <c r="F245" s="214" t="s">
        <v>1013</v>
      </c>
      <c r="G245" s="215" t="s">
        <v>151</v>
      </c>
      <c r="H245" s="216">
        <v>5</v>
      </c>
      <c r="I245" s="217"/>
      <c r="J245" s="218">
        <f>ROUND(I245*H245,2)</f>
        <v>0</v>
      </c>
      <c r="K245" s="214" t="s">
        <v>19</v>
      </c>
      <c r="L245" s="44"/>
      <c r="M245" s="219" t="s">
        <v>19</v>
      </c>
      <c r="N245" s="220" t="s">
        <v>44</v>
      </c>
      <c r="O245" s="84"/>
      <c r="P245" s="221">
        <f>O245*H245</f>
        <v>0</v>
      </c>
      <c r="Q245" s="221">
        <v>7.0271999999999994E-05</v>
      </c>
      <c r="R245" s="221">
        <f>Q245*H245</f>
        <v>0.00035136</v>
      </c>
      <c r="S245" s="221">
        <v>0</v>
      </c>
      <c r="T245" s="222">
        <f>S245*H245</f>
        <v>0</v>
      </c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R245" s="223" t="s">
        <v>411</v>
      </c>
      <c r="AT245" s="223" t="s">
        <v>143</v>
      </c>
      <c r="AU245" s="223" t="s">
        <v>83</v>
      </c>
      <c r="AY245" s="17" t="s">
        <v>141</v>
      </c>
      <c r="BE245" s="224">
        <f>IF(N245="základní",J245,0)</f>
        <v>0</v>
      </c>
      <c r="BF245" s="224">
        <f>IF(N245="snížená",J245,0)</f>
        <v>0</v>
      </c>
      <c r="BG245" s="224">
        <f>IF(N245="zákl. přenesená",J245,0)</f>
        <v>0</v>
      </c>
      <c r="BH245" s="224">
        <f>IF(N245="sníž. přenesená",J245,0)</f>
        <v>0</v>
      </c>
      <c r="BI245" s="224">
        <f>IF(N245="nulová",J245,0)</f>
        <v>0</v>
      </c>
      <c r="BJ245" s="17" t="s">
        <v>80</v>
      </c>
      <c r="BK245" s="224">
        <f>ROUND(I245*H245,2)</f>
        <v>0</v>
      </c>
      <c r="BL245" s="17" t="s">
        <v>411</v>
      </c>
      <c r="BM245" s="223" t="s">
        <v>1014</v>
      </c>
    </row>
    <row r="246" s="2" customFormat="1" ht="16.5" customHeight="1">
      <c r="A246" s="38"/>
      <c r="B246" s="39"/>
      <c r="C246" s="225" t="s">
        <v>1015</v>
      </c>
      <c r="D246" s="225" t="s">
        <v>246</v>
      </c>
      <c r="E246" s="226" t="s">
        <v>1016</v>
      </c>
      <c r="F246" s="227" t="s">
        <v>1017</v>
      </c>
      <c r="G246" s="228" t="s">
        <v>151</v>
      </c>
      <c r="H246" s="229">
        <v>4</v>
      </c>
      <c r="I246" s="230"/>
      <c r="J246" s="231">
        <f>ROUND(I246*H246,2)</f>
        <v>0</v>
      </c>
      <c r="K246" s="227" t="s">
        <v>19</v>
      </c>
      <c r="L246" s="232"/>
      <c r="M246" s="233" t="s">
        <v>19</v>
      </c>
      <c r="N246" s="234" t="s">
        <v>44</v>
      </c>
      <c r="O246" s="84"/>
      <c r="P246" s="221">
        <f>O246*H246</f>
        <v>0</v>
      </c>
      <c r="Q246" s="221">
        <v>0</v>
      </c>
      <c r="R246" s="221">
        <f>Q246*H246</f>
        <v>0</v>
      </c>
      <c r="S246" s="221">
        <v>0</v>
      </c>
      <c r="T246" s="222">
        <f>S246*H246</f>
        <v>0</v>
      </c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  <c r="AR246" s="223" t="s">
        <v>480</v>
      </c>
      <c r="AT246" s="223" t="s">
        <v>246</v>
      </c>
      <c r="AU246" s="223" t="s">
        <v>83</v>
      </c>
      <c r="AY246" s="17" t="s">
        <v>141</v>
      </c>
      <c r="BE246" s="224">
        <f>IF(N246="základní",J246,0)</f>
        <v>0</v>
      </c>
      <c r="BF246" s="224">
        <f>IF(N246="snížená",J246,0)</f>
        <v>0</v>
      </c>
      <c r="BG246" s="224">
        <f>IF(N246="zákl. přenesená",J246,0)</f>
        <v>0</v>
      </c>
      <c r="BH246" s="224">
        <f>IF(N246="sníž. přenesená",J246,0)</f>
        <v>0</v>
      </c>
      <c r="BI246" s="224">
        <f>IF(N246="nulová",J246,0)</f>
        <v>0</v>
      </c>
      <c r="BJ246" s="17" t="s">
        <v>80</v>
      </c>
      <c r="BK246" s="224">
        <f>ROUND(I246*H246,2)</f>
        <v>0</v>
      </c>
      <c r="BL246" s="17" t="s">
        <v>411</v>
      </c>
      <c r="BM246" s="223" t="s">
        <v>1018</v>
      </c>
    </row>
    <row r="247" s="2" customFormat="1" ht="16.5" customHeight="1">
      <c r="A247" s="38"/>
      <c r="B247" s="39"/>
      <c r="C247" s="225" t="s">
        <v>1019</v>
      </c>
      <c r="D247" s="225" t="s">
        <v>246</v>
      </c>
      <c r="E247" s="226" t="s">
        <v>1020</v>
      </c>
      <c r="F247" s="227" t="s">
        <v>1021</v>
      </c>
      <c r="G247" s="228" t="s">
        <v>151</v>
      </c>
      <c r="H247" s="229">
        <v>1</v>
      </c>
      <c r="I247" s="230"/>
      <c r="J247" s="231">
        <f>ROUND(I247*H247,2)</f>
        <v>0</v>
      </c>
      <c r="K247" s="227" t="s">
        <v>19</v>
      </c>
      <c r="L247" s="232"/>
      <c r="M247" s="233" t="s">
        <v>19</v>
      </c>
      <c r="N247" s="234" t="s">
        <v>44</v>
      </c>
      <c r="O247" s="84"/>
      <c r="P247" s="221">
        <f>O247*H247</f>
        <v>0</v>
      </c>
      <c r="Q247" s="221">
        <v>0</v>
      </c>
      <c r="R247" s="221">
        <f>Q247*H247</f>
        <v>0</v>
      </c>
      <c r="S247" s="221">
        <v>0</v>
      </c>
      <c r="T247" s="222">
        <f>S247*H247</f>
        <v>0</v>
      </c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R247" s="223" t="s">
        <v>480</v>
      </c>
      <c r="AT247" s="223" t="s">
        <v>246</v>
      </c>
      <c r="AU247" s="223" t="s">
        <v>83</v>
      </c>
      <c r="AY247" s="17" t="s">
        <v>141</v>
      </c>
      <c r="BE247" s="224">
        <f>IF(N247="základní",J247,0)</f>
        <v>0</v>
      </c>
      <c r="BF247" s="224">
        <f>IF(N247="snížená",J247,0)</f>
        <v>0</v>
      </c>
      <c r="BG247" s="224">
        <f>IF(N247="zákl. přenesená",J247,0)</f>
        <v>0</v>
      </c>
      <c r="BH247" s="224">
        <f>IF(N247="sníž. přenesená",J247,0)</f>
        <v>0</v>
      </c>
      <c r="BI247" s="224">
        <f>IF(N247="nulová",J247,0)</f>
        <v>0</v>
      </c>
      <c r="BJ247" s="17" t="s">
        <v>80</v>
      </c>
      <c r="BK247" s="224">
        <f>ROUND(I247*H247,2)</f>
        <v>0</v>
      </c>
      <c r="BL247" s="17" t="s">
        <v>411</v>
      </c>
      <c r="BM247" s="223" t="s">
        <v>1022</v>
      </c>
    </row>
    <row r="248" s="2" customFormat="1" ht="21.75" customHeight="1">
      <c r="A248" s="38"/>
      <c r="B248" s="39"/>
      <c r="C248" s="212" t="s">
        <v>1023</v>
      </c>
      <c r="D248" s="212" t="s">
        <v>143</v>
      </c>
      <c r="E248" s="213" t="s">
        <v>1024</v>
      </c>
      <c r="F248" s="214" t="s">
        <v>1025</v>
      </c>
      <c r="G248" s="215" t="s">
        <v>151</v>
      </c>
      <c r="H248" s="216">
        <v>2</v>
      </c>
      <c r="I248" s="217"/>
      <c r="J248" s="218">
        <f>ROUND(I248*H248,2)</f>
        <v>0</v>
      </c>
      <c r="K248" s="214" t="s">
        <v>19</v>
      </c>
      <c r="L248" s="44"/>
      <c r="M248" s="219" t="s">
        <v>19</v>
      </c>
      <c r="N248" s="220" t="s">
        <v>44</v>
      </c>
      <c r="O248" s="84"/>
      <c r="P248" s="221">
        <f>O248*H248</f>
        <v>0</v>
      </c>
      <c r="Q248" s="221">
        <v>0.00015274400000000001</v>
      </c>
      <c r="R248" s="221">
        <f>Q248*H248</f>
        <v>0.00030548800000000003</v>
      </c>
      <c r="S248" s="221">
        <v>0</v>
      </c>
      <c r="T248" s="222">
        <f>S248*H248</f>
        <v>0</v>
      </c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R248" s="223" t="s">
        <v>411</v>
      </c>
      <c r="AT248" s="223" t="s">
        <v>143</v>
      </c>
      <c r="AU248" s="223" t="s">
        <v>83</v>
      </c>
      <c r="AY248" s="17" t="s">
        <v>141</v>
      </c>
      <c r="BE248" s="224">
        <f>IF(N248="základní",J248,0)</f>
        <v>0</v>
      </c>
      <c r="BF248" s="224">
        <f>IF(N248="snížená",J248,0)</f>
        <v>0</v>
      </c>
      <c r="BG248" s="224">
        <f>IF(N248="zákl. přenesená",J248,0)</f>
        <v>0</v>
      </c>
      <c r="BH248" s="224">
        <f>IF(N248="sníž. přenesená",J248,0)</f>
        <v>0</v>
      </c>
      <c r="BI248" s="224">
        <f>IF(N248="nulová",J248,0)</f>
        <v>0</v>
      </c>
      <c r="BJ248" s="17" t="s">
        <v>80</v>
      </c>
      <c r="BK248" s="224">
        <f>ROUND(I248*H248,2)</f>
        <v>0</v>
      </c>
      <c r="BL248" s="17" t="s">
        <v>411</v>
      </c>
      <c r="BM248" s="223" t="s">
        <v>1026</v>
      </c>
    </row>
    <row r="249" s="2" customFormat="1" ht="21.75" customHeight="1">
      <c r="A249" s="38"/>
      <c r="B249" s="39"/>
      <c r="C249" s="212" t="s">
        <v>1027</v>
      </c>
      <c r="D249" s="212" t="s">
        <v>143</v>
      </c>
      <c r="E249" s="213" t="s">
        <v>1028</v>
      </c>
      <c r="F249" s="214" t="s">
        <v>1029</v>
      </c>
      <c r="G249" s="215" t="s">
        <v>151</v>
      </c>
      <c r="H249" s="216">
        <v>8</v>
      </c>
      <c r="I249" s="217"/>
      <c r="J249" s="218">
        <f>ROUND(I249*H249,2)</f>
        <v>0</v>
      </c>
      <c r="K249" s="214" t="s">
        <v>19</v>
      </c>
      <c r="L249" s="44"/>
      <c r="M249" s="219" t="s">
        <v>19</v>
      </c>
      <c r="N249" s="220" t="s">
        <v>44</v>
      </c>
      <c r="O249" s="84"/>
      <c r="P249" s="221">
        <f>O249*H249</f>
        <v>0</v>
      </c>
      <c r="Q249" s="221">
        <v>0.000198982</v>
      </c>
      <c r="R249" s="221">
        <f>Q249*H249</f>
        <v>0.001591856</v>
      </c>
      <c r="S249" s="221">
        <v>0</v>
      </c>
      <c r="T249" s="222">
        <f>S249*H249</f>
        <v>0</v>
      </c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R249" s="223" t="s">
        <v>411</v>
      </c>
      <c r="AT249" s="223" t="s">
        <v>143</v>
      </c>
      <c r="AU249" s="223" t="s">
        <v>83</v>
      </c>
      <c r="AY249" s="17" t="s">
        <v>141</v>
      </c>
      <c r="BE249" s="224">
        <f>IF(N249="základní",J249,0)</f>
        <v>0</v>
      </c>
      <c r="BF249" s="224">
        <f>IF(N249="snížená",J249,0)</f>
        <v>0</v>
      </c>
      <c r="BG249" s="224">
        <f>IF(N249="zákl. přenesená",J249,0)</f>
        <v>0</v>
      </c>
      <c r="BH249" s="224">
        <f>IF(N249="sníž. přenesená",J249,0)</f>
        <v>0</v>
      </c>
      <c r="BI249" s="224">
        <f>IF(N249="nulová",J249,0)</f>
        <v>0</v>
      </c>
      <c r="BJ249" s="17" t="s">
        <v>80</v>
      </c>
      <c r="BK249" s="224">
        <f>ROUND(I249*H249,2)</f>
        <v>0</v>
      </c>
      <c r="BL249" s="17" t="s">
        <v>411</v>
      </c>
      <c r="BM249" s="223" t="s">
        <v>1030</v>
      </c>
    </row>
    <row r="250" s="2" customFormat="1" ht="21.75" customHeight="1">
      <c r="A250" s="38"/>
      <c r="B250" s="39"/>
      <c r="C250" s="212" t="s">
        <v>1031</v>
      </c>
      <c r="D250" s="212" t="s">
        <v>143</v>
      </c>
      <c r="E250" s="213" t="s">
        <v>1032</v>
      </c>
      <c r="F250" s="214" t="s">
        <v>1033</v>
      </c>
      <c r="G250" s="215" t="s">
        <v>151</v>
      </c>
      <c r="H250" s="216">
        <v>2</v>
      </c>
      <c r="I250" s="217"/>
      <c r="J250" s="218">
        <f>ROUND(I250*H250,2)</f>
        <v>0</v>
      </c>
      <c r="K250" s="214" t="s">
        <v>19</v>
      </c>
      <c r="L250" s="44"/>
      <c r="M250" s="219" t="s">
        <v>19</v>
      </c>
      <c r="N250" s="220" t="s">
        <v>44</v>
      </c>
      <c r="O250" s="84"/>
      <c r="P250" s="221">
        <f>O250*H250</f>
        <v>0</v>
      </c>
      <c r="Q250" s="221">
        <v>0.00022069799999999999</v>
      </c>
      <c r="R250" s="221">
        <f>Q250*H250</f>
        <v>0.00044139599999999999</v>
      </c>
      <c r="S250" s="221">
        <v>0</v>
      </c>
      <c r="T250" s="222">
        <f>S250*H250</f>
        <v>0</v>
      </c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R250" s="223" t="s">
        <v>411</v>
      </c>
      <c r="AT250" s="223" t="s">
        <v>143</v>
      </c>
      <c r="AU250" s="223" t="s">
        <v>83</v>
      </c>
      <c r="AY250" s="17" t="s">
        <v>141</v>
      </c>
      <c r="BE250" s="224">
        <f>IF(N250="základní",J250,0)</f>
        <v>0</v>
      </c>
      <c r="BF250" s="224">
        <f>IF(N250="snížená",J250,0)</f>
        <v>0</v>
      </c>
      <c r="BG250" s="224">
        <f>IF(N250="zákl. přenesená",J250,0)</f>
        <v>0</v>
      </c>
      <c r="BH250" s="224">
        <f>IF(N250="sníž. přenesená",J250,0)</f>
        <v>0</v>
      </c>
      <c r="BI250" s="224">
        <f>IF(N250="nulová",J250,0)</f>
        <v>0</v>
      </c>
      <c r="BJ250" s="17" t="s">
        <v>80</v>
      </c>
      <c r="BK250" s="224">
        <f>ROUND(I250*H250,2)</f>
        <v>0</v>
      </c>
      <c r="BL250" s="17" t="s">
        <v>411</v>
      </c>
      <c r="BM250" s="223" t="s">
        <v>1034</v>
      </c>
    </row>
    <row r="251" s="2" customFormat="1" ht="16.5" customHeight="1">
      <c r="A251" s="38"/>
      <c r="B251" s="39"/>
      <c r="C251" s="225" t="s">
        <v>1035</v>
      </c>
      <c r="D251" s="225" t="s">
        <v>246</v>
      </c>
      <c r="E251" s="226" t="s">
        <v>1036</v>
      </c>
      <c r="F251" s="227" t="s">
        <v>1037</v>
      </c>
      <c r="G251" s="228" t="s">
        <v>151</v>
      </c>
      <c r="H251" s="229">
        <v>2</v>
      </c>
      <c r="I251" s="230"/>
      <c r="J251" s="231">
        <f>ROUND(I251*H251,2)</f>
        <v>0</v>
      </c>
      <c r="K251" s="227" t="s">
        <v>19</v>
      </c>
      <c r="L251" s="232"/>
      <c r="M251" s="233" t="s">
        <v>19</v>
      </c>
      <c r="N251" s="234" t="s">
        <v>44</v>
      </c>
      <c r="O251" s="84"/>
      <c r="P251" s="221">
        <f>O251*H251</f>
        <v>0</v>
      </c>
      <c r="Q251" s="221">
        <v>0.00044000000000000002</v>
      </c>
      <c r="R251" s="221">
        <f>Q251*H251</f>
        <v>0.00088000000000000003</v>
      </c>
      <c r="S251" s="221">
        <v>0</v>
      </c>
      <c r="T251" s="222">
        <f>S251*H251</f>
        <v>0</v>
      </c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R251" s="223" t="s">
        <v>480</v>
      </c>
      <c r="AT251" s="223" t="s">
        <v>246</v>
      </c>
      <c r="AU251" s="223" t="s">
        <v>83</v>
      </c>
      <c r="AY251" s="17" t="s">
        <v>141</v>
      </c>
      <c r="BE251" s="224">
        <f>IF(N251="základní",J251,0)</f>
        <v>0</v>
      </c>
      <c r="BF251" s="224">
        <f>IF(N251="snížená",J251,0)</f>
        <v>0</v>
      </c>
      <c r="BG251" s="224">
        <f>IF(N251="zákl. přenesená",J251,0)</f>
        <v>0</v>
      </c>
      <c r="BH251" s="224">
        <f>IF(N251="sníž. přenesená",J251,0)</f>
        <v>0</v>
      </c>
      <c r="BI251" s="224">
        <f>IF(N251="nulová",J251,0)</f>
        <v>0</v>
      </c>
      <c r="BJ251" s="17" t="s">
        <v>80</v>
      </c>
      <c r="BK251" s="224">
        <f>ROUND(I251*H251,2)</f>
        <v>0</v>
      </c>
      <c r="BL251" s="17" t="s">
        <v>411</v>
      </c>
      <c r="BM251" s="223" t="s">
        <v>1038</v>
      </c>
    </row>
    <row r="252" s="2" customFormat="1" ht="16.5" customHeight="1">
      <c r="A252" s="38"/>
      <c r="B252" s="39"/>
      <c r="C252" s="212" t="s">
        <v>1039</v>
      </c>
      <c r="D252" s="212" t="s">
        <v>143</v>
      </c>
      <c r="E252" s="213" t="s">
        <v>1040</v>
      </c>
      <c r="F252" s="214" t="s">
        <v>1041</v>
      </c>
      <c r="G252" s="215" t="s">
        <v>151</v>
      </c>
      <c r="H252" s="216">
        <v>4</v>
      </c>
      <c r="I252" s="217"/>
      <c r="J252" s="218">
        <f>ROUND(I252*H252,2)</f>
        <v>0</v>
      </c>
      <c r="K252" s="214" t="s">
        <v>19</v>
      </c>
      <c r="L252" s="44"/>
      <c r="M252" s="219" t="s">
        <v>19</v>
      </c>
      <c r="N252" s="220" t="s">
        <v>44</v>
      </c>
      <c r="O252" s="84"/>
      <c r="P252" s="221">
        <f>O252*H252</f>
        <v>0</v>
      </c>
      <c r="Q252" s="221">
        <v>0</v>
      </c>
      <c r="R252" s="221">
        <f>Q252*H252</f>
        <v>0</v>
      </c>
      <c r="S252" s="221">
        <v>0</v>
      </c>
      <c r="T252" s="222">
        <f>S252*H252</f>
        <v>0</v>
      </c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R252" s="223" t="s">
        <v>411</v>
      </c>
      <c r="AT252" s="223" t="s">
        <v>143</v>
      </c>
      <c r="AU252" s="223" t="s">
        <v>83</v>
      </c>
      <c r="AY252" s="17" t="s">
        <v>141</v>
      </c>
      <c r="BE252" s="224">
        <f>IF(N252="základní",J252,0)</f>
        <v>0</v>
      </c>
      <c r="BF252" s="224">
        <f>IF(N252="snížená",J252,0)</f>
        <v>0</v>
      </c>
      <c r="BG252" s="224">
        <f>IF(N252="zákl. přenesená",J252,0)</f>
        <v>0</v>
      </c>
      <c r="BH252" s="224">
        <f>IF(N252="sníž. přenesená",J252,0)</f>
        <v>0</v>
      </c>
      <c r="BI252" s="224">
        <f>IF(N252="nulová",J252,0)</f>
        <v>0</v>
      </c>
      <c r="BJ252" s="17" t="s">
        <v>80</v>
      </c>
      <c r="BK252" s="224">
        <f>ROUND(I252*H252,2)</f>
        <v>0</v>
      </c>
      <c r="BL252" s="17" t="s">
        <v>411</v>
      </c>
      <c r="BM252" s="223" t="s">
        <v>1042</v>
      </c>
    </row>
    <row r="253" s="2" customFormat="1" ht="16.5" customHeight="1">
      <c r="A253" s="38"/>
      <c r="B253" s="39"/>
      <c r="C253" s="212" t="s">
        <v>1043</v>
      </c>
      <c r="D253" s="212" t="s">
        <v>143</v>
      </c>
      <c r="E253" s="213" t="s">
        <v>1044</v>
      </c>
      <c r="F253" s="214" t="s">
        <v>1045</v>
      </c>
      <c r="G253" s="215" t="s">
        <v>151</v>
      </c>
      <c r="H253" s="216">
        <v>4</v>
      </c>
      <c r="I253" s="217"/>
      <c r="J253" s="218">
        <f>ROUND(I253*H253,2)</f>
        <v>0</v>
      </c>
      <c r="K253" s="214" t="s">
        <v>19</v>
      </c>
      <c r="L253" s="44"/>
      <c r="M253" s="219" t="s">
        <v>19</v>
      </c>
      <c r="N253" s="220" t="s">
        <v>44</v>
      </c>
      <c r="O253" s="84"/>
      <c r="P253" s="221">
        <f>O253*H253</f>
        <v>0</v>
      </c>
      <c r="Q253" s="221">
        <v>0</v>
      </c>
      <c r="R253" s="221">
        <f>Q253*H253</f>
        <v>0</v>
      </c>
      <c r="S253" s="221">
        <v>0</v>
      </c>
      <c r="T253" s="222">
        <f>S253*H253</f>
        <v>0</v>
      </c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R253" s="223" t="s">
        <v>411</v>
      </c>
      <c r="AT253" s="223" t="s">
        <v>143</v>
      </c>
      <c r="AU253" s="223" t="s">
        <v>83</v>
      </c>
      <c r="AY253" s="17" t="s">
        <v>141</v>
      </c>
      <c r="BE253" s="224">
        <f>IF(N253="základní",J253,0)</f>
        <v>0</v>
      </c>
      <c r="BF253" s="224">
        <f>IF(N253="snížená",J253,0)</f>
        <v>0</v>
      </c>
      <c r="BG253" s="224">
        <f>IF(N253="zákl. přenesená",J253,0)</f>
        <v>0</v>
      </c>
      <c r="BH253" s="224">
        <f>IF(N253="sníž. přenesená",J253,0)</f>
        <v>0</v>
      </c>
      <c r="BI253" s="224">
        <f>IF(N253="nulová",J253,0)</f>
        <v>0</v>
      </c>
      <c r="BJ253" s="17" t="s">
        <v>80</v>
      </c>
      <c r="BK253" s="224">
        <f>ROUND(I253*H253,2)</f>
        <v>0</v>
      </c>
      <c r="BL253" s="17" t="s">
        <v>411</v>
      </c>
      <c r="BM253" s="223" t="s">
        <v>1046</v>
      </c>
    </row>
    <row r="254" s="2" customFormat="1" ht="21.75" customHeight="1">
      <c r="A254" s="38"/>
      <c r="B254" s="39"/>
      <c r="C254" s="212" t="s">
        <v>1047</v>
      </c>
      <c r="D254" s="212" t="s">
        <v>143</v>
      </c>
      <c r="E254" s="213" t="s">
        <v>1048</v>
      </c>
      <c r="F254" s="214" t="s">
        <v>1049</v>
      </c>
      <c r="G254" s="215" t="s">
        <v>151</v>
      </c>
      <c r="H254" s="216">
        <v>2</v>
      </c>
      <c r="I254" s="217"/>
      <c r="J254" s="218">
        <f>ROUND(I254*H254,2)</f>
        <v>0</v>
      </c>
      <c r="K254" s="214" t="s">
        <v>19</v>
      </c>
      <c r="L254" s="44"/>
      <c r="M254" s="219" t="s">
        <v>19</v>
      </c>
      <c r="N254" s="220" t="s">
        <v>44</v>
      </c>
      <c r="O254" s="84"/>
      <c r="P254" s="221">
        <f>O254*H254</f>
        <v>0</v>
      </c>
      <c r="Q254" s="221">
        <v>0.00033068000000000003</v>
      </c>
      <c r="R254" s="221">
        <f>Q254*H254</f>
        <v>0.00066136000000000005</v>
      </c>
      <c r="S254" s="221">
        <v>0</v>
      </c>
      <c r="T254" s="222">
        <f>S254*H254</f>
        <v>0</v>
      </c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R254" s="223" t="s">
        <v>411</v>
      </c>
      <c r="AT254" s="223" t="s">
        <v>143</v>
      </c>
      <c r="AU254" s="223" t="s">
        <v>83</v>
      </c>
      <c r="AY254" s="17" t="s">
        <v>141</v>
      </c>
      <c r="BE254" s="224">
        <f>IF(N254="základní",J254,0)</f>
        <v>0</v>
      </c>
      <c r="BF254" s="224">
        <f>IF(N254="snížená",J254,0)</f>
        <v>0</v>
      </c>
      <c r="BG254" s="224">
        <f>IF(N254="zákl. přenesená",J254,0)</f>
        <v>0</v>
      </c>
      <c r="BH254" s="224">
        <f>IF(N254="sníž. přenesená",J254,0)</f>
        <v>0</v>
      </c>
      <c r="BI254" s="224">
        <f>IF(N254="nulová",J254,0)</f>
        <v>0</v>
      </c>
      <c r="BJ254" s="17" t="s">
        <v>80</v>
      </c>
      <c r="BK254" s="224">
        <f>ROUND(I254*H254,2)</f>
        <v>0</v>
      </c>
      <c r="BL254" s="17" t="s">
        <v>411</v>
      </c>
      <c r="BM254" s="223" t="s">
        <v>1050</v>
      </c>
    </row>
    <row r="255" s="2" customFormat="1" ht="16.5" customHeight="1">
      <c r="A255" s="38"/>
      <c r="B255" s="39"/>
      <c r="C255" s="225" t="s">
        <v>1051</v>
      </c>
      <c r="D255" s="225" t="s">
        <v>246</v>
      </c>
      <c r="E255" s="226" t="s">
        <v>1052</v>
      </c>
      <c r="F255" s="227" t="s">
        <v>1053</v>
      </c>
      <c r="G255" s="228" t="s">
        <v>151</v>
      </c>
      <c r="H255" s="229">
        <v>2</v>
      </c>
      <c r="I255" s="230"/>
      <c r="J255" s="231">
        <f>ROUND(I255*H255,2)</f>
        <v>0</v>
      </c>
      <c r="K255" s="227" t="s">
        <v>19</v>
      </c>
      <c r="L255" s="232"/>
      <c r="M255" s="233" t="s">
        <v>19</v>
      </c>
      <c r="N255" s="234" t="s">
        <v>44</v>
      </c>
      <c r="O255" s="84"/>
      <c r="P255" s="221">
        <f>O255*H255</f>
        <v>0</v>
      </c>
      <c r="Q255" s="221">
        <v>0.00093000000000000005</v>
      </c>
      <c r="R255" s="221">
        <f>Q255*H255</f>
        <v>0.0018600000000000001</v>
      </c>
      <c r="S255" s="221">
        <v>0</v>
      </c>
      <c r="T255" s="222">
        <f>S255*H255</f>
        <v>0</v>
      </c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R255" s="223" t="s">
        <v>480</v>
      </c>
      <c r="AT255" s="223" t="s">
        <v>246</v>
      </c>
      <c r="AU255" s="223" t="s">
        <v>83</v>
      </c>
      <c r="AY255" s="17" t="s">
        <v>141</v>
      </c>
      <c r="BE255" s="224">
        <f>IF(N255="základní",J255,0)</f>
        <v>0</v>
      </c>
      <c r="BF255" s="224">
        <f>IF(N255="snížená",J255,0)</f>
        <v>0</v>
      </c>
      <c r="BG255" s="224">
        <f>IF(N255="zákl. přenesená",J255,0)</f>
        <v>0</v>
      </c>
      <c r="BH255" s="224">
        <f>IF(N255="sníž. přenesená",J255,0)</f>
        <v>0</v>
      </c>
      <c r="BI255" s="224">
        <f>IF(N255="nulová",J255,0)</f>
        <v>0</v>
      </c>
      <c r="BJ255" s="17" t="s">
        <v>80</v>
      </c>
      <c r="BK255" s="224">
        <f>ROUND(I255*H255,2)</f>
        <v>0</v>
      </c>
      <c r="BL255" s="17" t="s">
        <v>411</v>
      </c>
      <c r="BM255" s="223" t="s">
        <v>1054</v>
      </c>
    </row>
    <row r="256" s="2" customFormat="1" ht="21.75" customHeight="1">
      <c r="A256" s="38"/>
      <c r="B256" s="39"/>
      <c r="C256" s="212" t="s">
        <v>1055</v>
      </c>
      <c r="D256" s="212" t="s">
        <v>143</v>
      </c>
      <c r="E256" s="213" t="s">
        <v>1056</v>
      </c>
      <c r="F256" s="214" t="s">
        <v>1057</v>
      </c>
      <c r="G256" s="215" t="s">
        <v>151</v>
      </c>
      <c r="H256" s="216">
        <v>2</v>
      </c>
      <c r="I256" s="217"/>
      <c r="J256" s="218">
        <f>ROUND(I256*H256,2)</f>
        <v>0</v>
      </c>
      <c r="K256" s="214" t="s">
        <v>19</v>
      </c>
      <c r="L256" s="44"/>
      <c r="M256" s="219" t="s">
        <v>19</v>
      </c>
      <c r="N256" s="220" t="s">
        <v>44</v>
      </c>
      <c r="O256" s="84"/>
      <c r="P256" s="221">
        <f>O256*H256</f>
        <v>0</v>
      </c>
      <c r="Q256" s="221">
        <v>8.7718000000000003E-05</v>
      </c>
      <c r="R256" s="221">
        <f>Q256*H256</f>
        <v>0.00017543600000000001</v>
      </c>
      <c r="S256" s="221">
        <v>0</v>
      </c>
      <c r="T256" s="222">
        <f>S256*H256</f>
        <v>0</v>
      </c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R256" s="223" t="s">
        <v>411</v>
      </c>
      <c r="AT256" s="223" t="s">
        <v>143</v>
      </c>
      <c r="AU256" s="223" t="s">
        <v>83</v>
      </c>
      <c r="AY256" s="17" t="s">
        <v>141</v>
      </c>
      <c r="BE256" s="224">
        <f>IF(N256="základní",J256,0)</f>
        <v>0</v>
      </c>
      <c r="BF256" s="224">
        <f>IF(N256="snížená",J256,0)</f>
        <v>0</v>
      </c>
      <c r="BG256" s="224">
        <f>IF(N256="zákl. přenesená",J256,0)</f>
        <v>0</v>
      </c>
      <c r="BH256" s="224">
        <f>IF(N256="sníž. přenesená",J256,0)</f>
        <v>0</v>
      </c>
      <c r="BI256" s="224">
        <f>IF(N256="nulová",J256,0)</f>
        <v>0</v>
      </c>
      <c r="BJ256" s="17" t="s">
        <v>80</v>
      </c>
      <c r="BK256" s="224">
        <f>ROUND(I256*H256,2)</f>
        <v>0</v>
      </c>
      <c r="BL256" s="17" t="s">
        <v>411</v>
      </c>
      <c r="BM256" s="223" t="s">
        <v>1058</v>
      </c>
    </row>
    <row r="257" s="2" customFormat="1" ht="16.5" customHeight="1">
      <c r="A257" s="38"/>
      <c r="B257" s="39"/>
      <c r="C257" s="225" t="s">
        <v>1059</v>
      </c>
      <c r="D257" s="225" t="s">
        <v>246</v>
      </c>
      <c r="E257" s="226" t="s">
        <v>1060</v>
      </c>
      <c r="F257" s="227" t="s">
        <v>1061</v>
      </c>
      <c r="G257" s="228" t="s">
        <v>151</v>
      </c>
      <c r="H257" s="229">
        <v>2</v>
      </c>
      <c r="I257" s="230"/>
      <c r="J257" s="231">
        <f>ROUND(I257*H257,2)</f>
        <v>0</v>
      </c>
      <c r="K257" s="227" t="s">
        <v>19</v>
      </c>
      <c r="L257" s="232"/>
      <c r="M257" s="233" t="s">
        <v>19</v>
      </c>
      <c r="N257" s="234" t="s">
        <v>44</v>
      </c>
      <c r="O257" s="84"/>
      <c r="P257" s="221">
        <f>O257*H257</f>
        <v>0</v>
      </c>
      <c r="Q257" s="221">
        <v>0</v>
      </c>
      <c r="R257" s="221">
        <f>Q257*H257</f>
        <v>0</v>
      </c>
      <c r="S257" s="221">
        <v>0</v>
      </c>
      <c r="T257" s="222">
        <f>S257*H257</f>
        <v>0</v>
      </c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R257" s="223" t="s">
        <v>480</v>
      </c>
      <c r="AT257" s="223" t="s">
        <v>246</v>
      </c>
      <c r="AU257" s="223" t="s">
        <v>83</v>
      </c>
      <c r="AY257" s="17" t="s">
        <v>141</v>
      </c>
      <c r="BE257" s="224">
        <f>IF(N257="základní",J257,0)</f>
        <v>0</v>
      </c>
      <c r="BF257" s="224">
        <f>IF(N257="snížená",J257,0)</f>
        <v>0</v>
      </c>
      <c r="BG257" s="224">
        <f>IF(N257="zákl. přenesená",J257,0)</f>
        <v>0</v>
      </c>
      <c r="BH257" s="224">
        <f>IF(N257="sníž. přenesená",J257,0)</f>
        <v>0</v>
      </c>
      <c r="BI257" s="224">
        <f>IF(N257="nulová",J257,0)</f>
        <v>0</v>
      </c>
      <c r="BJ257" s="17" t="s">
        <v>80</v>
      </c>
      <c r="BK257" s="224">
        <f>ROUND(I257*H257,2)</f>
        <v>0</v>
      </c>
      <c r="BL257" s="17" t="s">
        <v>411</v>
      </c>
      <c r="BM257" s="223" t="s">
        <v>1062</v>
      </c>
    </row>
    <row r="258" s="2" customFormat="1" ht="21.75" customHeight="1">
      <c r="A258" s="38"/>
      <c r="B258" s="39"/>
      <c r="C258" s="212" t="s">
        <v>1063</v>
      </c>
      <c r="D258" s="212" t="s">
        <v>143</v>
      </c>
      <c r="E258" s="213" t="s">
        <v>1064</v>
      </c>
      <c r="F258" s="214" t="s">
        <v>1065</v>
      </c>
      <c r="G258" s="215" t="s">
        <v>151</v>
      </c>
      <c r="H258" s="216">
        <v>6</v>
      </c>
      <c r="I258" s="217"/>
      <c r="J258" s="218">
        <f>ROUND(I258*H258,2)</f>
        <v>0</v>
      </c>
      <c r="K258" s="214" t="s">
        <v>19</v>
      </c>
      <c r="L258" s="44"/>
      <c r="M258" s="219" t="s">
        <v>19</v>
      </c>
      <c r="N258" s="220" t="s">
        <v>44</v>
      </c>
      <c r="O258" s="84"/>
      <c r="P258" s="221">
        <f>O258*H258</f>
        <v>0</v>
      </c>
      <c r="Q258" s="221">
        <v>0.00015274400000000001</v>
      </c>
      <c r="R258" s="221">
        <f>Q258*H258</f>
        <v>0.00091646400000000008</v>
      </c>
      <c r="S258" s="221">
        <v>0</v>
      </c>
      <c r="T258" s="222">
        <f>S258*H258</f>
        <v>0</v>
      </c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R258" s="223" t="s">
        <v>411</v>
      </c>
      <c r="AT258" s="223" t="s">
        <v>143</v>
      </c>
      <c r="AU258" s="223" t="s">
        <v>83</v>
      </c>
      <c r="AY258" s="17" t="s">
        <v>141</v>
      </c>
      <c r="BE258" s="224">
        <f>IF(N258="základní",J258,0)</f>
        <v>0</v>
      </c>
      <c r="BF258" s="224">
        <f>IF(N258="snížená",J258,0)</f>
        <v>0</v>
      </c>
      <c r="BG258" s="224">
        <f>IF(N258="zákl. přenesená",J258,0)</f>
        <v>0</v>
      </c>
      <c r="BH258" s="224">
        <f>IF(N258="sníž. přenesená",J258,0)</f>
        <v>0</v>
      </c>
      <c r="BI258" s="224">
        <f>IF(N258="nulová",J258,0)</f>
        <v>0</v>
      </c>
      <c r="BJ258" s="17" t="s">
        <v>80</v>
      </c>
      <c r="BK258" s="224">
        <f>ROUND(I258*H258,2)</f>
        <v>0</v>
      </c>
      <c r="BL258" s="17" t="s">
        <v>411</v>
      </c>
      <c r="BM258" s="223" t="s">
        <v>1066</v>
      </c>
    </row>
    <row r="259" s="2" customFormat="1" ht="16.5" customHeight="1">
      <c r="A259" s="38"/>
      <c r="B259" s="39"/>
      <c r="C259" s="225" t="s">
        <v>1067</v>
      </c>
      <c r="D259" s="225" t="s">
        <v>246</v>
      </c>
      <c r="E259" s="226" t="s">
        <v>1068</v>
      </c>
      <c r="F259" s="227" t="s">
        <v>1069</v>
      </c>
      <c r="G259" s="228" t="s">
        <v>151</v>
      </c>
      <c r="H259" s="229">
        <v>6</v>
      </c>
      <c r="I259" s="230"/>
      <c r="J259" s="231">
        <f>ROUND(I259*H259,2)</f>
        <v>0</v>
      </c>
      <c r="K259" s="227" t="s">
        <v>19</v>
      </c>
      <c r="L259" s="232"/>
      <c r="M259" s="233" t="s">
        <v>19</v>
      </c>
      <c r="N259" s="234" t="s">
        <v>44</v>
      </c>
      <c r="O259" s="84"/>
      <c r="P259" s="221">
        <f>O259*H259</f>
        <v>0</v>
      </c>
      <c r="Q259" s="221">
        <v>0.00089999999999999998</v>
      </c>
      <c r="R259" s="221">
        <f>Q259*H259</f>
        <v>0.0054000000000000003</v>
      </c>
      <c r="S259" s="221">
        <v>0</v>
      </c>
      <c r="T259" s="222">
        <f>S259*H259</f>
        <v>0</v>
      </c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R259" s="223" t="s">
        <v>480</v>
      </c>
      <c r="AT259" s="223" t="s">
        <v>246</v>
      </c>
      <c r="AU259" s="223" t="s">
        <v>83</v>
      </c>
      <c r="AY259" s="17" t="s">
        <v>141</v>
      </c>
      <c r="BE259" s="224">
        <f>IF(N259="základní",J259,0)</f>
        <v>0</v>
      </c>
      <c r="BF259" s="224">
        <f>IF(N259="snížená",J259,0)</f>
        <v>0</v>
      </c>
      <c r="BG259" s="224">
        <f>IF(N259="zákl. přenesená",J259,0)</f>
        <v>0</v>
      </c>
      <c r="BH259" s="224">
        <f>IF(N259="sníž. přenesená",J259,0)</f>
        <v>0</v>
      </c>
      <c r="BI259" s="224">
        <f>IF(N259="nulová",J259,0)</f>
        <v>0</v>
      </c>
      <c r="BJ259" s="17" t="s">
        <v>80</v>
      </c>
      <c r="BK259" s="224">
        <f>ROUND(I259*H259,2)</f>
        <v>0</v>
      </c>
      <c r="BL259" s="17" t="s">
        <v>411</v>
      </c>
      <c r="BM259" s="223" t="s">
        <v>1070</v>
      </c>
    </row>
    <row r="260" s="2" customFormat="1" ht="16.5" customHeight="1">
      <c r="A260" s="38"/>
      <c r="B260" s="39"/>
      <c r="C260" s="212" t="s">
        <v>1071</v>
      </c>
      <c r="D260" s="212" t="s">
        <v>143</v>
      </c>
      <c r="E260" s="213" t="s">
        <v>1072</v>
      </c>
      <c r="F260" s="214" t="s">
        <v>1073</v>
      </c>
      <c r="G260" s="215" t="s">
        <v>151</v>
      </c>
      <c r="H260" s="216">
        <v>4</v>
      </c>
      <c r="I260" s="217"/>
      <c r="J260" s="218">
        <f>ROUND(I260*H260,2)</f>
        <v>0</v>
      </c>
      <c r="K260" s="214" t="s">
        <v>19</v>
      </c>
      <c r="L260" s="44"/>
      <c r="M260" s="219" t="s">
        <v>19</v>
      </c>
      <c r="N260" s="220" t="s">
        <v>44</v>
      </c>
      <c r="O260" s="84"/>
      <c r="P260" s="221">
        <f>O260*H260</f>
        <v>0</v>
      </c>
      <c r="Q260" s="221">
        <v>0</v>
      </c>
      <c r="R260" s="221">
        <f>Q260*H260</f>
        <v>0</v>
      </c>
      <c r="S260" s="221">
        <v>0</v>
      </c>
      <c r="T260" s="222">
        <f>S260*H260</f>
        <v>0</v>
      </c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R260" s="223" t="s">
        <v>411</v>
      </c>
      <c r="AT260" s="223" t="s">
        <v>143</v>
      </c>
      <c r="AU260" s="223" t="s">
        <v>83</v>
      </c>
      <c r="AY260" s="17" t="s">
        <v>141</v>
      </c>
      <c r="BE260" s="224">
        <f>IF(N260="základní",J260,0)</f>
        <v>0</v>
      </c>
      <c r="BF260" s="224">
        <f>IF(N260="snížená",J260,0)</f>
        <v>0</v>
      </c>
      <c r="BG260" s="224">
        <f>IF(N260="zákl. přenesená",J260,0)</f>
        <v>0</v>
      </c>
      <c r="BH260" s="224">
        <f>IF(N260="sníž. přenesená",J260,0)</f>
        <v>0</v>
      </c>
      <c r="BI260" s="224">
        <f>IF(N260="nulová",J260,0)</f>
        <v>0</v>
      </c>
      <c r="BJ260" s="17" t="s">
        <v>80</v>
      </c>
      <c r="BK260" s="224">
        <f>ROUND(I260*H260,2)</f>
        <v>0</v>
      </c>
      <c r="BL260" s="17" t="s">
        <v>411</v>
      </c>
      <c r="BM260" s="223" t="s">
        <v>1074</v>
      </c>
    </row>
    <row r="261" s="2" customFormat="1" ht="21.75" customHeight="1">
      <c r="A261" s="38"/>
      <c r="B261" s="39"/>
      <c r="C261" s="212" t="s">
        <v>1075</v>
      </c>
      <c r="D261" s="212" t="s">
        <v>143</v>
      </c>
      <c r="E261" s="213" t="s">
        <v>495</v>
      </c>
      <c r="F261" s="214" t="s">
        <v>496</v>
      </c>
      <c r="G261" s="215" t="s">
        <v>151</v>
      </c>
      <c r="H261" s="216">
        <v>4</v>
      </c>
      <c r="I261" s="217"/>
      <c r="J261" s="218">
        <f>ROUND(I261*H261,2)</f>
        <v>0</v>
      </c>
      <c r="K261" s="214" t="s">
        <v>19</v>
      </c>
      <c r="L261" s="44"/>
      <c r="M261" s="219" t="s">
        <v>19</v>
      </c>
      <c r="N261" s="220" t="s">
        <v>44</v>
      </c>
      <c r="O261" s="84"/>
      <c r="P261" s="221">
        <f>O261*H261</f>
        <v>0</v>
      </c>
      <c r="Q261" s="221">
        <v>0.000123464</v>
      </c>
      <c r="R261" s="221">
        <f>Q261*H261</f>
        <v>0.00049385599999999998</v>
      </c>
      <c r="S261" s="221">
        <v>0</v>
      </c>
      <c r="T261" s="222">
        <f>S261*H261</f>
        <v>0</v>
      </c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R261" s="223" t="s">
        <v>411</v>
      </c>
      <c r="AT261" s="223" t="s">
        <v>143</v>
      </c>
      <c r="AU261" s="223" t="s">
        <v>83</v>
      </c>
      <c r="AY261" s="17" t="s">
        <v>141</v>
      </c>
      <c r="BE261" s="224">
        <f>IF(N261="základní",J261,0)</f>
        <v>0</v>
      </c>
      <c r="BF261" s="224">
        <f>IF(N261="snížená",J261,0)</f>
        <v>0</v>
      </c>
      <c r="BG261" s="224">
        <f>IF(N261="zákl. přenesená",J261,0)</f>
        <v>0</v>
      </c>
      <c r="BH261" s="224">
        <f>IF(N261="sníž. přenesená",J261,0)</f>
        <v>0</v>
      </c>
      <c r="BI261" s="224">
        <f>IF(N261="nulová",J261,0)</f>
        <v>0</v>
      </c>
      <c r="BJ261" s="17" t="s">
        <v>80</v>
      </c>
      <c r="BK261" s="224">
        <f>ROUND(I261*H261,2)</f>
        <v>0</v>
      </c>
      <c r="BL261" s="17" t="s">
        <v>411</v>
      </c>
      <c r="BM261" s="223" t="s">
        <v>1076</v>
      </c>
    </row>
    <row r="262" s="2" customFormat="1" ht="21.75" customHeight="1">
      <c r="A262" s="38"/>
      <c r="B262" s="39"/>
      <c r="C262" s="212" t="s">
        <v>1077</v>
      </c>
      <c r="D262" s="212" t="s">
        <v>143</v>
      </c>
      <c r="E262" s="213" t="s">
        <v>538</v>
      </c>
      <c r="F262" s="214" t="s">
        <v>539</v>
      </c>
      <c r="G262" s="215" t="s">
        <v>151</v>
      </c>
      <c r="H262" s="216">
        <v>10</v>
      </c>
      <c r="I262" s="217"/>
      <c r="J262" s="218">
        <f>ROUND(I262*H262,2)</f>
        <v>0</v>
      </c>
      <c r="K262" s="214" t="s">
        <v>19</v>
      </c>
      <c r="L262" s="44"/>
      <c r="M262" s="219" t="s">
        <v>19</v>
      </c>
      <c r="N262" s="220" t="s">
        <v>44</v>
      </c>
      <c r="O262" s="84"/>
      <c r="P262" s="221">
        <f>O262*H262</f>
        <v>0</v>
      </c>
      <c r="Q262" s="221">
        <v>0.00029760000000000002</v>
      </c>
      <c r="R262" s="221">
        <f>Q262*H262</f>
        <v>0.0029760000000000003</v>
      </c>
      <c r="S262" s="221">
        <v>0</v>
      </c>
      <c r="T262" s="222">
        <f>S262*H262</f>
        <v>0</v>
      </c>
      <c r="U262" s="38"/>
      <c r="V262" s="38"/>
      <c r="W262" s="38"/>
      <c r="X262" s="38"/>
      <c r="Y262" s="38"/>
      <c r="Z262" s="38"/>
      <c r="AA262" s="38"/>
      <c r="AB262" s="38"/>
      <c r="AC262" s="38"/>
      <c r="AD262" s="38"/>
      <c r="AE262" s="38"/>
      <c r="AR262" s="223" t="s">
        <v>411</v>
      </c>
      <c r="AT262" s="223" t="s">
        <v>143</v>
      </c>
      <c r="AU262" s="223" t="s">
        <v>83</v>
      </c>
      <c r="AY262" s="17" t="s">
        <v>141</v>
      </c>
      <c r="BE262" s="224">
        <f>IF(N262="základní",J262,0)</f>
        <v>0</v>
      </c>
      <c r="BF262" s="224">
        <f>IF(N262="snížená",J262,0)</f>
        <v>0</v>
      </c>
      <c r="BG262" s="224">
        <f>IF(N262="zákl. přenesená",J262,0)</f>
        <v>0</v>
      </c>
      <c r="BH262" s="224">
        <f>IF(N262="sníž. přenesená",J262,0)</f>
        <v>0</v>
      </c>
      <c r="BI262" s="224">
        <f>IF(N262="nulová",J262,0)</f>
        <v>0</v>
      </c>
      <c r="BJ262" s="17" t="s">
        <v>80</v>
      </c>
      <c r="BK262" s="224">
        <f>ROUND(I262*H262,2)</f>
        <v>0</v>
      </c>
      <c r="BL262" s="17" t="s">
        <v>411</v>
      </c>
      <c r="BM262" s="223" t="s">
        <v>1078</v>
      </c>
    </row>
    <row r="263" s="2" customFormat="1" ht="16.5" customHeight="1">
      <c r="A263" s="38"/>
      <c r="B263" s="39"/>
      <c r="C263" s="225" t="s">
        <v>1079</v>
      </c>
      <c r="D263" s="225" t="s">
        <v>246</v>
      </c>
      <c r="E263" s="226" t="s">
        <v>1080</v>
      </c>
      <c r="F263" s="227" t="s">
        <v>1081</v>
      </c>
      <c r="G263" s="228" t="s">
        <v>151</v>
      </c>
      <c r="H263" s="229">
        <v>10</v>
      </c>
      <c r="I263" s="230"/>
      <c r="J263" s="231">
        <f>ROUND(I263*H263,2)</f>
        <v>0</v>
      </c>
      <c r="K263" s="227" t="s">
        <v>19</v>
      </c>
      <c r="L263" s="232"/>
      <c r="M263" s="233" t="s">
        <v>19</v>
      </c>
      <c r="N263" s="234" t="s">
        <v>44</v>
      </c>
      <c r="O263" s="84"/>
      <c r="P263" s="221">
        <f>O263*H263</f>
        <v>0</v>
      </c>
      <c r="Q263" s="221">
        <v>0</v>
      </c>
      <c r="R263" s="221">
        <f>Q263*H263</f>
        <v>0</v>
      </c>
      <c r="S263" s="221">
        <v>0</v>
      </c>
      <c r="T263" s="222">
        <f>S263*H263</f>
        <v>0</v>
      </c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R263" s="223" t="s">
        <v>480</v>
      </c>
      <c r="AT263" s="223" t="s">
        <v>246</v>
      </c>
      <c r="AU263" s="223" t="s">
        <v>83</v>
      </c>
      <c r="AY263" s="17" t="s">
        <v>141</v>
      </c>
      <c r="BE263" s="224">
        <f>IF(N263="základní",J263,0)</f>
        <v>0</v>
      </c>
      <c r="BF263" s="224">
        <f>IF(N263="snížená",J263,0)</f>
        <v>0</v>
      </c>
      <c r="BG263" s="224">
        <f>IF(N263="zákl. přenesená",J263,0)</f>
        <v>0</v>
      </c>
      <c r="BH263" s="224">
        <f>IF(N263="sníž. přenesená",J263,0)</f>
        <v>0</v>
      </c>
      <c r="BI263" s="224">
        <f>IF(N263="nulová",J263,0)</f>
        <v>0</v>
      </c>
      <c r="BJ263" s="17" t="s">
        <v>80</v>
      </c>
      <c r="BK263" s="224">
        <f>ROUND(I263*H263,2)</f>
        <v>0</v>
      </c>
      <c r="BL263" s="17" t="s">
        <v>411</v>
      </c>
      <c r="BM263" s="223" t="s">
        <v>1082</v>
      </c>
    </row>
    <row r="264" s="2" customFormat="1" ht="16.5" customHeight="1">
      <c r="A264" s="38"/>
      <c r="B264" s="39"/>
      <c r="C264" s="225" t="s">
        <v>1083</v>
      </c>
      <c r="D264" s="225" t="s">
        <v>246</v>
      </c>
      <c r="E264" s="226" t="s">
        <v>1084</v>
      </c>
      <c r="F264" s="227" t="s">
        <v>1085</v>
      </c>
      <c r="G264" s="228" t="s">
        <v>151</v>
      </c>
      <c r="H264" s="229">
        <v>8</v>
      </c>
      <c r="I264" s="230"/>
      <c r="J264" s="231">
        <f>ROUND(I264*H264,2)</f>
        <v>0</v>
      </c>
      <c r="K264" s="227" t="s">
        <v>19</v>
      </c>
      <c r="L264" s="232"/>
      <c r="M264" s="233" t="s">
        <v>19</v>
      </c>
      <c r="N264" s="234" t="s">
        <v>44</v>
      </c>
      <c r="O264" s="84"/>
      <c r="P264" s="221">
        <f>O264*H264</f>
        <v>0</v>
      </c>
      <c r="Q264" s="221">
        <v>0.00122</v>
      </c>
      <c r="R264" s="221">
        <f>Q264*H264</f>
        <v>0.0097599999999999996</v>
      </c>
      <c r="S264" s="221">
        <v>0</v>
      </c>
      <c r="T264" s="222">
        <f>S264*H264</f>
        <v>0</v>
      </c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R264" s="223" t="s">
        <v>480</v>
      </c>
      <c r="AT264" s="223" t="s">
        <v>246</v>
      </c>
      <c r="AU264" s="223" t="s">
        <v>83</v>
      </c>
      <c r="AY264" s="17" t="s">
        <v>141</v>
      </c>
      <c r="BE264" s="224">
        <f>IF(N264="základní",J264,0)</f>
        <v>0</v>
      </c>
      <c r="BF264" s="224">
        <f>IF(N264="snížená",J264,0)</f>
        <v>0</v>
      </c>
      <c r="BG264" s="224">
        <f>IF(N264="zákl. přenesená",J264,0)</f>
        <v>0</v>
      </c>
      <c r="BH264" s="224">
        <f>IF(N264="sníž. přenesená",J264,0)</f>
        <v>0</v>
      </c>
      <c r="BI264" s="224">
        <f>IF(N264="nulová",J264,0)</f>
        <v>0</v>
      </c>
      <c r="BJ264" s="17" t="s">
        <v>80</v>
      </c>
      <c r="BK264" s="224">
        <f>ROUND(I264*H264,2)</f>
        <v>0</v>
      </c>
      <c r="BL264" s="17" t="s">
        <v>411</v>
      </c>
      <c r="BM264" s="223" t="s">
        <v>1086</v>
      </c>
    </row>
    <row r="265" s="2" customFormat="1" ht="16.5" customHeight="1">
      <c r="A265" s="38"/>
      <c r="B265" s="39"/>
      <c r="C265" s="212" t="s">
        <v>1087</v>
      </c>
      <c r="D265" s="212" t="s">
        <v>143</v>
      </c>
      <c r="E265" s="213" t="s">
        <v>1088</v>
      </c>
      <c r="F265" s="214" t="s">
        <v>1089</v>
      </c>
      <c r="G265" s="215" t="s">
        <v>151</v>
      </c>
      <c r="H265" s="216">
        <v>2</v>
      </c>
      <c r="I265" s="217"/>
      <c r="J265" s="218">
        <f>ROUND(I265*H265,2)</f>
        <v>0</v>
      </c>
      <c r="K265" s="214" t="s">
        <v>19</v>
      </c>
      <c r="L265" s="44"/>
      <c r="M265" s="219" t="s">
        <v>19</v>
      </c>
      <c r="N265" s="220" t="s">
        <v>44</v>
      </c>
      <c r="O265" s="84"/>
      <c r="P265" s="221">
        <f>O265*H265</f>
        <v>0</v>
      </c>
      <c r="Q265" s="221">
        <v>0</v>
      </c>
      <c r="R265" s="221">
        <f>Q265*H265</f>
        <v>0</v>
      </c>
      <c r="S265" s="221">
        <v>0</v>
      </c>
      <c r="T265" s="222">
        <f>S265*H265</f>
        <v>0</v>
      </c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R265" s="223" t="s">
        <v>411</v>
      </c>
      <c r="AT265" s="223" t="s">
        <v>143</v>
      </c>
      <c r="AU265" s="223" t="s">
        <v>83</v>
      </c>
      <c r="AY265" s="17" t="s">
        <v>141</v>
      </c>
      <c r="BE265" s="224">
        <f>IF(N265="základní",J265,0)</f>
        <v>0</v>
      </c>
      <c r="BF265" s="224">
        <f>IF(N265="snížená",J265,0)</f>
        <v>0</v>
      </c>
      <c r="BG265" s="224">
        <f>IF(N265="zákl. přenesená",J265,0)</f>
        <v>0</v>
      </c>
      <c r="BH265" s="224">
        <f>IF(N265="sníž. přenesená",J265,0)</f>
        <v>0</v>
      </c>
      <c r="BI265" s="224">
        <f>IF(N265="nulová",J265,0)</f>
        <v>0</v>
      </c>
      <c r="BJ265" s="17" t="s">
        <v>80</v>
      </c>
      <c r="BK265" s="224">
        <f>ROUND(I265*H265,2)</f>
        <v>0</v>
      </c>
      <c r="BL265" s="17" t="s">
        <v>411</v>
      </c>
      <c r="BM265" s="223" t="s">
        <v>1090</v>
      </c>
    </row>
    <row r="266" s="2" customFormat="1" ht="16.5" customHeight="1">
      <c r="A266" s="38"/>
      <c r="B266" s="39"/>
      <c r="C266" s="212" t="s">
        <v>1091</v>
      </c>
      <c r="D266" s="212" t="s">
        <v>143</v>
      </c>
      <c r="E266" s="213" t="s">
        <v>1092</v>
      </c>
      <c r="F266" s="214" t="s">
        <v>1093</v>
      </c>
      <c r="G266" s="215" t="s">
        <v>151</v>
      </c>
      <c r="H266" s="216">
        <v>2</v>
      </c>
      <c r="I266" s="217"/>
      <c r="J266" s="218">
        <f>ROUND(I266*H266,2)</f>
        <v>0</v>
      </c>
      <c r="K266" s="214" t="s">
        <v>19</v>
      </c>
      <c r="L266" s="44"/>
      <c r="M266" s="219" t="s">
        <v>19</v>
      </c>
      <c r="N266" s="220" t="s">
        <v>44</v>
      </c>
      <c r="O266" s="84"/>
      <c r="P266" s="221">
        <f>O266*H266</f>
        <v>0</v>
      </c>
      <c r="Q266" s="221">
        <v>0</v>
      </c>
      <c r="R266" s="221">
        <f>Q266*H266</f>
        <v>0</v>
      </c>
      <c r="S266" s="221">
        <v>0</v>
      </c>
      <c r="T266" s="222">
        <f>S266*H266</f>
        <v>0</v>
      </c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  <c r="AR266" s="223" t="s">
        <v>411</v>
      </c>
      <c r="AT266" s="223" t="s">
        <v>143</v>
      </c>
      <c r="AU266" s="223" t="s">
        <v>83</v>
      </c>
      <c r="AY266" s="17" t="s">
        <v>141</v>
      </c>
      <c r="BE266" s="224">
        <f>IF(N266="základní",J266,0)</f>
        <v>0</v>
      </c>
      <c r="BF266" s="224">
        <f>IF(N266="snížená",J266,0)</f>
        <v>0</v>
      </c>
      <c r="BG266" s="224">
        <f>IF(N266="zákl. přenesená",J266,0)</f>
        <v>0</v>
      </c>
      <c r="BH266" s="224">
        <f>IF(N266="sníž. přenesená",J266,0)</f>
        <v>0</v>
      </c>
      <c r="BI266" s="224">
        <f>IF(N266="nulová",J266,0)</f>
        <v>0</v>
      </c>
      <c r="BJ266" s="17" t="s">
        <v>80</v>
      </c>
      <c r="BK266" s="224">
        <f>ROUND(I266*H266,2)</f>
        <v>0</v>
      </c>
      <c r="BL266" s="17" t="s">
        <v>411</v>
      </c>
      <c r="BM266" s="223" t="s">
        <v>1094</v>
      </c>
    </row>
    <row r="267" s="2" customFormat="1" ht="16.5" customHeight="1">
      <c r="A267" s="38"/>
      <c r="B267" s="39"/>
      <c r="C267" s="212" t="s">
        <v>1095</v>
      </c>
      <c r="D267" s="212" t="s">
        <v>143</v>
      </c>
      <c r="E267" s="213" t="s">
        <v>1096</v>
      </c>
      <c r="F267" s="214" t="s">
        <v>1097</v>
      </c>
      <c r="G267" s="215" t="s">
        <v>151</v>
      </c>
      <c r="H267" s="216">
        <v>5</v>
      </c>
      <c r="I267" s="217"/>
      <c r="J267" s="218">
        <f>ROUND(I267*H267,2)</f>
        <v>0</v>
      </c>
      <c r="K267" s="214" t="s">
        <v>19</v>
      </c>
      <c r="L267" s="44"/>
      <c r="M267" s="219" t="s">
        <v>19</v>
      </c>
      <c r="N267" s="220" t="s">
        <v>44</v>
      </c>
      <c r="O267" s="84"/>
      <c r="P267" s="221">
        <f>O267*H267</f>
        <v>0</v>
      </c>
      <c r="Q267" s="221">
        <v>0</v>
      </c>
      <c r="R267" s="221">
        <f>Q267*H267</f>
        <v>0</v>
      </c>
      <c r="S267" s="221">
        <v>0</v>
      </c>
      <c r="T267" s="222">
        <f>S267*H267</f>
        <v>0</v>
      </c>
      <c r="U267" s="38"/>
      <c r="V267" s="38"/>
      <c r="W267" s="38"/>
      <c r="X267" s="38"/>
      <c r="Y267" s="38"/>
      <c r="Z267" s="38"/>
      <c r="AA267" s="38"/>
      <c r="AB267" s="38"/>
      <c r="AC267" s="38"/>
      <c r="AD267" s="38"/>
      <c r="AE267" s="38"/>
      <c r="AR267" s="223" t="s">
        <v>411</v>
      </c>
      <c r="AT267" s="223" t="s">
        <v>143</v>
      </c>
      <c r="AU267" s="223" t="s">
        <v>83</v>
      </c>
      <c r="AY267" s="17" t="s">
        <v>141</v>
      </c>
      <c r="BE267" s="224">
        <f>IF(N267="základní",J267,0)</f>
        <v>0</v>
      </c>
      <c r="BF267" s="224">
        <f>IF(N267="snížená",J267,0)</f>
        <v>0</v>
      </c>
      <c r="BG267" s="224">
        <f>IF(N267="zákl. přenesená",J267,0)</f>
        <v>0</v>
      </c>
      <c r="BH267" s="224">
        <f>IF(N267="sníž. přenesená",J267,0)</f>
        <v>0</v>
      </c>
      <c r="BI267" s="224">
        <f>IF(N267="nulová",J267,0)</f>
        <v>0</v>
      </c>
      <c r="BJ267" s="17" t="s">
        <v>80</v>
      </c>
      <c r="BK267" s="224">
        <f>ROUND(I267*H267,2)</f>
        <v>0</v>
      </c>
      <c r="BL267" s="17" t="s">
        <v>411</v>
      </c>
      <c r="BM267" s="223" t="s">
        <v>1098</v>
      </c>
    </row>
    <row r="268" s="2" customFormat="1" ht="16.5" customHeight="1">
      <c r="A268" s="38"/>
      <c r="B268" s="39"/>
      <c r="C268" s="212" t="s">
        <v>1099</v>
      </c>
      <c r="D268" s="212" t="s">
        <v>143</v>
      </c>
      <c r="E268" s="213" t="s">
        <v>1100</v>
      </c>
      <c r="F268" s="214" t="s">
        <v>1101</v>
      </c>
      <c r="G268" s="215" t="s">
        <v>151</v>
      </c>
      <c r="H268" s="216">
        <v>2</v>
      </c>
      <c r="I268" s="217"/>
      <c r="J268" s="218">
        <f>ROUND(I268*H268,2)</f>
        <v>0</v>
      </c>
      <c r="K268" s="214" t="s">
        <v>19</v>
      </c>
      <c r="L268" s="44"/>
      <c r="M268" s="219" t="s">
        <v>19</v>
      </c>
      <c r="N268" s="220" t="s">
        <v>44</v>
      </c>
      <c r="O268" s="84"/>
      <c r="P268" s="221">
        <f>O268*H268</f>
        <v>0</v>
      </c>
      <c r="Q268" s="221">
        <v>0</v>
      </c>
      <c r="R268" s="221">
        <f>Q268*H268</f>
        <v>0</v>
      </c>
      <c r="S268" s="221">
        <v>0</v>
      </c>
      <c r="T268" s="222">
        <f>S268*H268</f>
        <v>0</v>
      </c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R268" s="223" t="s">
        <v>411</v>
      </c>
      <c r="AT268" s="223" t="s">
        <v>143</v>
      </c>
      <c r="AU268" s="223" t="s">
        <v>83</v>
      </c>
      <c r="AY268" s="17" t="s">
        <v>141</v>
      </c>
      <c r="BE268" s="224">
        <f>IF(N268="základní",J268,0)</f>
        <v>0</v>
      </c>
      <c r="BF268" s="224">
        <f>IF(N268="snížená",J268,0)</f>
        <v>0</v>
      </c>
      <c r="BG268" s="224">
        <f>IF(N268="zákl. přenesená",J268,0)</f>
        <v>0</v>
      </c>
      <c r="BH268" s="224">
        <f>IF(N268="sníž. přenesená",J268,0)</f>
        <v>0</v>
      </c>
      <c r="BI268" s="224">
        <f>IF(N268="nulová",J268,0)</f>
        <v>0</v>
      </c>
      <c r="BJ268" s="17" t="s">
        <v>80</v>
      </c>
      <c r="BK268" s="224">
        <f>ROUND(I268*H268,2)</f>
        <v>0</v>
      </c>
      <c r="BL268" s="17" t="s">
        <v>411</v>
      </c>
      <c r="BM268" s="223" t="s">
        <v>1102</v>
      </c>
    </row>
    <row r="269" s="2" customFormat="1" ht="16.5" customHeight="1">
      <c r="A269" s="38"/>
      <c r="B269" s="39"/>
      <c r="C269" s="212" t="s">
        <v>1103</v>
      </c>
      <c r="D269" s="212" t="s">
        <v>143</v>
      </c>
      <c r="E269" s="213" t="s">
        <v>1104</v>
      </c>
      <c r="F269" s="214" t="s">
        <v>1105</v>
      </c>
      <c r="G269" s="215" t="s">
        <v>151</v>
      </c>
      <c r="H269" s="216">
        <v>2</v>
      </c>
      <c r="I269" s="217"/>
      <c r="J269" s="218">
        <f>ROUND(I269*H269,2)</f>
        <v>0</v>
      </c>
      <c r="K269" s="214" t="s">
        <v>19</v>
      </c>
      <c r="L269" s="44"/>
      <c r="M269" s="219" t="s">
        <v>19</v>
      </c>
      <c r="N269" s="220" t="s">
        <v>44</v>
      </c>
      <c r="O269" s="84"/>
      <c r="P269" s="221">
        <f>O269*H269</f>
        <v>0</v>
      </c>
      <c r="Q269" s="221">
        <v>0</v>
      </c>
      <c r="R269" s="221">
        <f>Q269*H269</f>
        <v>0</v>
      </c>
      <c r="S269" s="221">
        <v>0</v>
      </c>
      <c r="T269" s="222">
        <f>S269*H269</f>
        <v>0</v>
      </c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  <c r="AR269" s="223" t="s">
        <v>411</v>
      </c>
      <c r="AT269" s="223" t="s">
        <v>143</v>
      </c>
      <c r="AU269" s="223" t="s">
        <v>83</v>
      </c>
      <c r="AY269" s="17" t="s">
        <v>141</v>
      </c>
      <c r="BE269" s="224">
        <f>IF(N269="základní",J269,0)</f>
        <v>0</v>
      </c>
      <c r="BF269" s="224">
        <f>IF(N269="snížená",J269,0)</f>
        <v>0</v>
      </c>
      <c r="BG269" s="224">
        <f>IF(N269="zákl. přenesená",J269,0)</f>
        <v>0</v>
      </c>
      <c r="BH269" s="224">
        <f>IF(N269="sníž. přenesená",J269,0)</f>
        <v>0</v>
      </c>
      <c r="BI269" s="224">
        <f>IF(N269="nulová",J269,0)</f>
        <v>0</v>
      </c>
      <c r="BJ269" s="17" t="s">
        <v>80</v>
      </c>
      <c r="BK269" s="224">
        <f>ROUND(I269*H269,2)</f>
        <v>0</v>
      </c>
      <c r="BL269" s="17" t="s">
        <v>411</v>
      </c>
      <c r="BM269" s="223" t="s">
        <v>1106</v>
      </c>
    </row>
    <row r="270" s="2" customFormat="1" ht="16.5" customHeight="1">
      <c r="A270" s="38"/>
      <c r="B270" s="39"/>
      <c r="C270" s="212" t="s">
        <v>1107</v>
      </c>
      <c r="D270" s="212" t="s">
        <v>143</v>
      </c>
      <c r="E270" s="213" t="s">
        <v>1108</v>
      </c>
      <c r="F270" s="214" t="s">
        <v>1109</v>
      </c>
      <c r="G270" s="215" t="s">
        <v>151</v>
      </c>
      <c r="H270" s="216">
        <v>8</v>
      </c>
      <c r="I270" s="217"/>
      <c r="J270" s="218">
        <f>ROUND(I270*H270,2)</f>
        <v>0</v>
      </c>
      <c r="K270" s="214" t="s">
        <v>19</v>
      </c>
      <c r="L270" s="44"/>
      <c r="M270" s="219" t="s">
        <v>19</v>
      </c>
      <c r="N270" s="220" t="s">
        <v>44</v>
      </c>
      <c r="O270" s="84"/>
      <c r="P270" s="221">
        <f>O270*H270</f>
        <v>0</v>
      </c>
      <c r="Q270" s="221">
        <v>0</v>
      </c>
      <c r="R270" s="221">
        <f>Q270*H270</f>
        <v>0</v>
      </c>
      <c r="S270" s="221">
        <v>0</v>
      </c>
      <c r="T270" s="222">
        <f>S270*H270</f>
        <v>0</v>
      </c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R270" s="223" t="s">
        <v>411</v>
      </c>
      <c r="AT270" s="223" t="s">
        <v>143</v>
      </c>
      <c r="AU270" s="223" t="s">
        <v>83</v>
      </c>
      <c r="AY270" s="17" t="s">
        <v>141</v>
      </c>
      <c r="BE270" s="224">
        <f>IF(N270="základní",J270,0)</f>
        <v>0</v>
      </c>
      <c r="BF270" s="224">
        <f>IF(N270="snížená",J270,0)</f>
        <v>0</v>
      </c>
      <c r="BG270" s="224">
        <f>IF(N270="zákl. přenesená",J270,0)</f>
        <v>0</v>
      </c>
      <c r="BH270" s="224">
        <f>IF(N270="sníž. přenesená",J270,0)</f>
        <v>0</v>
      </c>
      <c r="BI270" s="224">
        <f>IF(N270="nulová",J270,0)</f>
        <v>0</v>
      </c>
      <c r="BJ270" s="17" t="s">
        <v>80</v>
      </c>
      <c r="BK270" s="224">
        <f>ROUND(I270*H270,2)</f>
        <v>0</v>
      </c>
      <c r="BL270" s="17" t="s">
        <v>411</v>
      </c>
      <c r="BM270" s="223" t="s">
        <v>1110</v>
      </c>
    </row>
    <row r="271" s="2" customFormat="1" ht="16.5" customHeight="1">
      <c r="A271" s="38"/>
      <c r="B271" s="39"/>
      <c r="C271" s="212" t="s">
        <v>1111</v>
      </c>
      <c r="D271" s="212" t="s">
        <v>143</v>
      </c>
      <c r="E271" s="213" t="s">
        <v>1112</v>
      </c>
      <c r="F271" s="214" t="s">
        <v>1113</v>
      </c>
      <c r="G271" s="215" t="s">
        <v>151</v>
      </c>
      <c r="H271" s="216">
        <v>3</v>
      </c>
      <c r="I271" s="217"/>
      <c r="J271" s="218">
        <f>ROUND(I271*H271,2)</f>
        <v>0</v>
      </c>
      <c r="K271" s="214" t="s">
        <v>19</v>
      </c>
      <c r="L271" s="44"/>
      <c r="M271" s="219" t="s">
        <v>19</v>
      </c>
      <c r="N271" s="220" t="s">
        <v>44</v>
      </c>
      <c r="O271" s="84"/>
      <c r="P271" s="221">
        <f>O271*H271</f>
        <v>0</v>
      </c>
      <c r="Q271" s="221">
        <v>0</v>
      </c>
      <c r="R271" s="221">
        <f>Q271*H271</f>
        <v>0</v>
      </c>
      <c r="S271" s="221">
        <v>0</v>
      </c>
      <c r="T271" s="222">
        <f>S271*H271</f>
        <v>0</v>
      </c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R271" s="223" t="s">
        <v>411</v>
      </c>
      <c r="AT271" s="223" t="s">
        <v>143</v>
      </c>
      <c r="AU271" s="223" t="s">
        <v>83</v>
      </c>
      <c r="AY271" s="17" t="s">
        <v>141</v>
      </c>
      <c r="BE271" s="224">
        <f>IF(N271="základní",J271,0)</f>
        <v>0</v>
      </c>
      <c r="BF271" s="224">
        <f>IF(N271="snížená",J271,0)</f>
        <v>0</v>
      </c>
      <c r="BG271" s="224">
        <f>IF(N271="zákl. přenesená",J271,0)</f>
        <v>0</v>
      </c>
      <c r="BH271" s="224">
        <f>IF(N271="sníž. přenesená",J271,0)</f>
        <v>0</v>
      </c>
      <c r="BI271" s="224">
        <f>IF(N271="nulová",J271,0)</f>
        <v>0</v>
      </c>
      <c r="BJ271" s="17" t="s">
        <v>80</v>
      </c>
      <c r="BK271" s="224">
        <f>ROUND(I271*H271,2)</f>
        <v>0</v>
      </c>
      <c r="BL271" s="17" t="s">
        <v>411</v>
      </c>
      <c r="BM271" s="223" t="s">
        <v>1114</v>
      </c>
    </row>
    <row r="272" s="2" customFormat="1" ht="16.5" customHeight="1">
      <c r="A272" s="38"/>
      <c r="B272" s="39"/>
      <c r="C272" s="212" t="s">
        <v>1115</v>
      </c>
      <c r="D272" s="212" t="s">
        <v>143</v>
      </c>
      <c r="E272" s="213" t="s">
        <v>1116</v>
      </c>
      <c r="F272" s="214" t="s">
        <v>1117</v>
      </c>
      <c r="G272" s="215" t="s">
        <v>151</v>
      </c>
      <c r="H272" s="216">
        <v>2</v>
      </c>
      <c r="I272" s="217"/>
      <c r="J272" s="218">
        <f>ROUND(I272*H272,2)</f>
        <v>0</v>
      </c>
      <c r="K272" s="214" t="s">
        <v>19</v>
      </c>
      <c r="L272" s="44"/>
      <c r="M272" s="219" t="s">
        <v>19</v>
      </c>
      <c r="N272" s="220" t="s">
        <v>44</v>
      </c>
      <c r="O272" s="84"/>
      <c r="P272" s="221">
        <f>O272*H272</f>
        <v>0</v>
      </c>
      <c r="Q272" s="221">
        <v>0</v>
      </c>
      <c r="R272" s="221">
        <f>Q272*H272</f>
        <v>0</v>
      </c>
      <c r="S272" s="221">
        <v>0</v>
      </c>
      <c r="T272" s="222">
        <f>S272*H272</f>
        <v>0</v>
      </c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R272" s="223" t="s">
        <v>411</v>
      </c>
      <c r="AT272" s="223" t="s">
        <v>143</v>
      </c>
      <c r="AU272" s="223" t="s">
        <v>83</v>
      </c>
      <c r="AY272" s="17" t="s">
        <v>141</v>
      </c>
      <c r="BE272" s="224">
        <f>IF(N272="základní",J272,0)</f>
        <v>0</v>
      </c>
      <c r="BF272" s="224">
        <f>IF(N272="snížená",J272,0)</f>
        <v>0</v>
      </c>
      <c r="BG272" s="224">
        <f>IF(N272="zákl. přenesená",J272,0)</f>
        <v>0</v>
      </c>
      <c r="BH272" s="224">
        <f>IF(N272="sníž. přenesená",J272,0)</f>
        <v>0</v>
      </c>
      <c r="BI272" s="224">
        <f>IF(N272="nulová",J272,0)</f>
        <v>0</v>
      </c>
      <c r="BJ272" s="17" t="s">
        <v>80</v>
      </c>
      <c r="BK272" s="224">
        <f>ROUND(I272*H272,2)</f>
        <v>0</v>
      </c>
      <c r="BL272" s="17" t="s">
        <v>411</v>
      </c>
      <c r="BM272" s="223" t="s">
        <v>1118</v>
      </c>
    </row>
    <row r="273" s="2" customFormat="1" ht="16.5" customHeight="1">
      <c r="A273" s="38"/>
      <c r="B273" s="39"/>
      <c r="C273" s="212" t="s">
        <v>1119</v>
      </c>
      <c r="D273" s="212" t="s">
        <v>143</v>
      </c>
      <c r="E273" s="213" t="s">
        <v>1120</v>
      </c>
      <c r="F273" s="214" t="s">
        <v>1121</v>
      </c>
      <c r="G273" s="215" t="s">
        <v>151</v>
      </c>
      <c r="H273" s="216">
        <v>10</v>
      </c>
      <c r="I273" s="217"/>
      <c r="J273" s="218">
        <f>ROUND(I273*H273,2)</f>
        <v>0</v>
      </c>
      <c r="K273" s="214" t="s">
        <v>19</v>
      </c>
      <c r="L273" s="44"/>
      <c r="M273" s="219" t="s">
        <v>19</v>
      </c>
      <c r="N273" s="220" t="s">
        <v>44</v>
      </c>
      <c r="O273" s="84"/>
      <c r="P273" s="221">
        <f>O273*H273</f>
        <v>0</v>
      </c>
      <c r="Q273" s="221">
        <v>0</v>
      </c>
      <c r="R273" s="221">
        <f>Q273*H273</f>
        <v>0</v>
      </c>
      <c r="S273" s="221">
        <v>0</v>
      </c>
      <c r="T273" s="222">
        <f>S273*H273</f>
        <v>0</v>
      </c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R273" s="223" t="s">
        <v>411</v>
      </c>
      <c r="AT273" s="223" t="s">
        <v>143</v>
      </c>
      <c r="AU273" s="223" t="s">
        <v>83</v>
      </c>
      <c r="AY273" s="17" t="s">
        <v>141</v>
      </c>
      <c r="BE273" s="224">
        <f>IF(N273="základní",J273,0)</f>
        <v>0</v>
      </c>
      <c r="BF273" s="224">
        <f>IF(N273="snížená",J273,0)</f>
        <v>0</v>
      </c>
      <c r="BG273" s="224">
        <f>IF(N273="zákl. přenesená",J273,0)</f>
        <v>0</v>
      </c>
      <c r="BH273" s="224">
        <f>IF(N273="sníž. přenesená",J273,0)</f>
        <v>0</v>
      </c>
      <c r="BI273" s="224">
        <f>IF(N273="nulová",J273,0)</f>
        <v>0</v>
      </c>
      <c r="BJ273" s="17" t="s">
        <v>80</v>
      </c>
      <c r="BK273" s="224">
        <f>ROUND(I273*H273,2)</f>
        <v>0</v>
      </c>
      <c r="BL273" s="17" t="s">
        <v>411</v>
      </c>
      <c r="BM273" s="223" t="s">
        <v>1122</v>
      </c>
    </row>
    <row r="274" s="2" customFormat="1" ht="16.5" customHeight="1">
      <c r="A274" s="38"/>
      <c r="B274" s="39"/>
      <c r="C274" s="212" t="s">
        <v>1123</v>
      </c>
      <c r="D274" s="212" t="s">
        <v>143</v>
      </c>
      <c r="E274" s="213" t="s">
        <v>1124</v>
      </c>
      <c r="F274" s="214" t="s">
        <v>1125</v>
      </c>
      <c r="G274" s="215" t="s">
        <v>151</v>
      </c>
      <c r="H274" s="216">
        <v>2</v>
      </c>
      <c r="I274" s="217"/>
      <c r="J274" s="218">
        <f>ROUND(I274*H274,2)</f>
        <v>0</v>
      </c>
      <c r="K274" s="214" t="s">
        <v>19</v>
      </c>
      <c r="L274" s="44"/>
      <c r="M274" s="219" t="s">
        <v>19</v>
      </c>
      <c r="N274" s="220" t="s">
        <v>44</v>
      </c>
      <c r="O274" s="84"/>
      <c r="P274" s="221">
        <f>O274*H274</f>
        <v>0</v>
      </c>
      <c r="Q274" s="221">
        <v>0</v>
      </c>
      <c r="R274" s="221">
        <f>Q274*H274</f>
        <v>0</v>
      </c>
      <c r="S274" s="221">
        <v>0</v>
      </c>
      <c r="T274" s="222">
        <f>S274*H274</f>
        <v>0</v>
      </c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R274" s="223" t="s">
        <v>411</v>
      </c>
      <c r="AT274" s="223" t="s">
        <v>143</v>
      </c>
      <c r="AU274" s="223" t="s">
        <v>83</v>
      </c>
      <c r="AY274" s="17" t="s">
        <v>141</v>
      </c>
      <c r="BE274" s="224">
        <f>IF(N274="základní",J274,0)</f>
        <v>0</v>
      </c>
      <c r="BF274" s="224">
        <f>IF(N274="snížená",J274,0)</f>
        <v>0</v>
      </c>
      <c r="BG274" s="224">
        <f>IF(N274="zákl. přenesená",J274,0)</f>
        <v>0</v>
      </c>
      <c r="BH274" s="224">
        <f>IF(N274="sníž. přenesená",J274,0)</f>
        <v>0</v>
      </c>
      <c r="BI274" s="224">
        <f>IF(N274="nulová",J274,0)</f>
        <v>0</v>
      </c>
      <c r="BJ274" s="17" t="s">
        <v>80</v>
      </c>
      <c r="BK274" s="224">
        <f>ROUND(I274*H274,2)</f>
        <v>0</v>
      </c>
      <c r="BL274" s="17" t="s">
        <v>411</v>
      </c>
      <c r="BM274" s="223" t="s">
        <v>1126</v>
      </c>
    </row>
    <row r="275" s="2" customFormat="1" ht="16.5" customHeight="1">
      <c r="A275" s="38"/>
      <c r="B275" s="39"/>
      <c r="C275" s="225" t="s">
        <v>1127</v>
      </c>
      <c r="D275" s="225" t="s">
        <v>246</v>
      </c>
      <c r="E275" s="226" t="s">
        <v>1128</v>
      </c>
      <c r="F275" s="227" t="s">
        <v>1129</v>
      </c>
      <c r="G275" s="228" t="s">
        <v>151</v>
      </c>
      <c r="H275" s="229">
        <v>1</v>
      </c>
      <c r="I275" s="230"/>
      <c r="J275" s="231">
        <f>ROUND(I275*H275,2)</f>
        <v>0</v>
      </c>
      <c r="K275" s="227" t="s">
        <v>19</v>
      </c>
      <c r="L275" s="232"/>
      <c r="M275" s="233" t="s">
        <v>19</v>
      </c>
      <c r="N275" s="234" t="s">
        <v>44</v>
      </c>
      <c r="O275" s="84"/>
      <c r="P275" s="221">
        <f>O275*H275</f>
        <v>0</v>
      </c>
      <c r="Q275" s="221">
        <v>0.00059999999999999995</v>
      </c>
      <c r="R275" s="221">
        <f>Q275*H275</f>
        <v>0.00059999999999999995</v>
      </c>
      <c r="S275" s="221">
        <v>0</v>
      </c>
      <c r="T275" s="222">
        <f>S275*H275</f>
        <v>0</v>
      </c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R275" s="223" t="s">
        <v>480</v>
      </c>
      <c r="AT275" s="223" t="s">
        <v>246</v>
      </c>
      <c r="AU275" s="223" t="s">
        <v>83</v>
      </c>
      <c r="AY275" s="17" t="s">
        <v>141</v>
      </c>
      <c r="BE275" s="224">
        <f>IF(N275="základní",J275,0)</f>
        <v>0</v>
      </c>
      <c r="BF275" s="224">
        <f>IF(N275="snížená",J275,0)</f>
        <v>0</v>
      </c>
      <c r="BG275" s="224">
        <f>IF(N275="zákl. přenesená",J275,0)</f>
        <v>0</v>
      </c>
      <c r="BH275" s="224">
        <f>IF(N275="sníž. přenesená",J275,0)</f>
        <v>0</v>
      </c>
      <c r="BI275" s="224">
        <f>IF(N275="nulová",J275,0)</f>
        <v>0</v>
      </c>
      <c r="BJ275" s="17" t="s">
        <v>80</v>
      </c>
      <c r="BK275" s="224">
        <f>ROUND(I275*H275,2)</f>
        <v>0</v>
      </c>
      <c r="BL275" s="17" t="s">
        <v>411</v>
      </c>
      <c r="BM275" s="223" t="s">
        <v>1130</v>
      </c>
    </row>
    <row r="276" s="2" customFormat="1" ht="16.5" customHeight="1">
      <c r="A276" s="38"/>
      <c r="B276" s="39"/>
      <c r="C276" s="212" t="s">
        <v>1131</v>
      </c>
      <c r="D276" s="212" t="s">
        <v>143</v>
      </c>
      <c r="E276" s="213" t="s">
        <v>409</v>
      </c>
      <c r="F276" s="214" t="s">
        <v>1132</v>
      </c>
      <c r="G276" s="215" t="s">
        <v>771</v>
      </c>
      <c r="H276" s="216">
        <v>1</v>
      </c>
      <c r="I276" s="217"/>
      <c r="J276" s="218">
        <f>ROUND(I276*H276,2)</f>
        <v>0</v>
      </c>
      <c r="K276" s="214" t="s">
        <v>19</v>
      </c>
      <c r="L276" s="44"/>
      <c r="M276" s="253" t="s">
        <v>19</v>
      </c>
      <c r="N276" s="254" t="s">
        <v>44</v>
      </c>
      <c r="O276" s="255"/>
      <c r="P276" s="256">
        <f>O276*H276</f>
        <v>0</v>
      </c>
      <c r="Q276" s="256">
        <v>0</v>
      </c>
      <c r="R276" s="256">
        <f>Q276*H276</f>
        <v>0</v>
      </c>
      <c r="S276" s="256">
        <v>0</v>
      </c>
      <c r="T276" s="257">
        <f>S276*H276</f>
        <v>0</v>
      </c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R276" s="223" t="s">
        <v>411</v>
      </c>
      <c r="AT276" s="223" t="s">
        <v>143</v>
      </c>
      <c r="AU276" s="223" t="s">
        <v>83</v>
      </c>
      <c r="AY276" s="17" t="s">
        <v>141</v>
      </c>
      <c r="BE276" s="224">
        <f>IF(N276="základní",J276,0)</f>
        <v>0</v>
      </c>
      <c r="BF276" s="224">
        <f>IF(N276="snížená",J276,0)</f>
        <v>0</v>
      </c>
      <c r="BG276" s="224">
        <f>IF(N276="zákl. přenesená",J276,0)</f>
        <v>0</v>
      </c>
      <c r="BH276" s="224">
        <f>IF(N276="sníž. přenesená",J276,0)</f>
        <v>0</v>
      </c>
      <c r="BI276" s="224">
        <f>IF(N276="nulová",J276,0)</f>
        <v>0</v>
      </c>
      <c r="BJ276" s="17" t="s">
        <v>80</v>
      </c>
      <c r="BK276" s="224">
        <f>ROUND(I276*H276,2)</f>
        <v>0</v>
      </c>
      <c r="BL276" s="17" t="s">
        <v>411</v>
      </c>
      <c r="BM276" s="223" t="s">
        <v>1133</v>
      </c>
    </row>
    <row r="277" s="2" customFormat="1" ht="6.96" customHeight="1">
      <c r="A277" s="38"/>
      <c r="B277" s="59"/>
      <c r="C277" s="60"/>
      <c r="D277" s="60"/>
      <c r="E277" s="60"/>
      <c r="F277" s="60"/>
      <c r="G277" s="60"/>
      <c r="H277" s="60"/>
      <c r="I277" s="60"/>
      <c r="J277" s="60"/>
      <c r="K277" s="60"/>
      <c r="L277" s="44"/>
      <c r="M277" s="38"/>
      <c r="O277" s="38"/>
      <c r="P277" s="38"/>
      <c r="Q277" s="38"/>
      <c r="R277" s="38"/>
      <c r="S277" s="38"/>
      <c r="T277" s="38"/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</row>
  </sheetData>
  <sheetProtection sheet="1" autoFilter="0" formatColumns="0" formatRows="0" objects="1" scenarios="1" spinCount="100000" saltValue="9Gdf1bAU0WoWdNn6buHKYcIuyR37QKSzaNR7R/JRQKJ8jY4prlpr/NSsJJt1mQ9Ajltj/52RvQjXiazijmwiGA==" hashValue="g2uQV82f5pt62yu+VbkBOXVskCp3RCIh+uXKF/TzYM2hVvtvrIGkeC/f6/7SrJ+FtwwZxJAmsCMkBkkgbnIiCg==" algorithmName="SHA-512" password="CC35"/>
  <autoFilter ref="C105:K276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94:H94"/>
    <mergeCell ref="E96:H96"/>
    <mergeCell ref="E98:H98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94</v>
      </c>
    </row>
    <row r="3" s="1" customFormat="1" ht="6.96" customHeight="1">
      <c r="B3" s="138"/>
      <c r="C3" s="139"/>
      <c r="D3" s="139"/>
      <c r="E3" s="139"/>
      <c r="F3" s="139"/>
      <c r="G3" s="139"/>
      <c r="H3" s="139"/>
      <c r="I3" s="139"/>
      <c r="J3" s="139"/>
      <c r="K3" s="139"/>
      <c r="L3" s="20"/>
      <c r="AT3" s="17" t="s">
        <v>83</v>
      </c>
    </row>
    <row r="4" s="1" customFormat="1" ht="24.96" customHeight="1">
      <c r="B4" s="20"/>
      <c r="D4" s="140" t="s">
        <v>98</v>
      </c>
      <c r="L4" s="20"/>
      <c r="M4" s="141" t="s">
        <v>10</v>
      </c>
      <c r="AT4" s="17" t="s">
        <v>4</v>
      </c>
    </row>
    <row r="5" s="1" customFormat="1" ht="6.96" customHeight="1">
      <c r="B5" s="20"/>
      <c r="L5" s="20"/>
    </row>
    <row r="6" s="1" customFormat="1" ht="12" customHeight="1">
      <c r="B6" s="20"/>
      <c r="D6" s="142" t="s">
        <v>16</v>
      </c>
      <c r="L6" s="20"/>
    </row>
    <row r="7" s="1" customFormat="1" ht="16.5" customHeight="1">
      <c r="B7" s="20"/>
      <c r="E7" s="143" t="str">
        <f>'Rekapitulace stavby'!K6</f>
        <v>Aquacentrum Teplice - přeložka horkovodu</v>
      </c>
      <c r="F7" s="142"/>
      <c r="G7" s="142"/>
      <c r="H7" s="142"/>
      <c r="L7" s="20"/>
    </row>
    <row r="8" s="1" customFormat="1" ht="12" customHeight="1">
      <c r="B8" s="20"/>
      <c r="D8" s="142" t="s">
        <v>99</v>
      </c>
      <c r="L8" s="20"/>
    </row>
    <row r="9" s="2" customFormat="1" ht="16.5" customHeight="1">
      <c r="A9" s="38"/>
      <c r="B9" s="44"/>
      <c r="C9" s="38"/>
      <c r="D9" s="38"/>
      <c r="E9" s="143" t="s">
        <v>100</v>
      </c>
      <c r="F9" s="38"/>
      <c r="G9" s="38"/>
      <c r="H9" s="38"/>
      <c r="I9" s="38"/>
      <c r="J9" s="38"/>
      <c r="K9" s="38"/>
      <c r="L9" s="144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 ht="12" customHeight="1">
      <c r="A10" s="38"/>
      <c r="B10" s="44"/>
      <c r="C10" s="38"/>
      <c r="D10" s="142" t="s">
        <v>101</v>
      </c>
      <c r="E10" s="38"/>
      <c r="F10" s="38"/>
      <c r="G10" s="38"/>
      <c r="H10" s="38"/>
      <c r="I10" s="38"/>
      <c r="J10" s="38"/>
      <c r="K10" s="38"/>
      <c r="L10" s="144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6.5" customHeight="1">
      <c r="A11" s="38"/>
      <c r="B11" s="44"/>
      <c r="C11" s="38"/>
      <c r="D11" s="38"/>
      <c r="E11" s="145" t="s">
        <v>1134</v>
      </c>
      <c r="F11" s="38"/>
      <c r="G11" s="38"/>
      <c r="H11" s="38"/>
      <c r="I11" s="38"/>
      <c r="J11" s="38"/>
      <c r="K11" s="38"/>
      <c r="L11" s="144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>
      <c r="A12" s="38"/>
      <c r="B12" s="44"/>
      <c r="C12" s="38"/>
      <c r="D12" s="38"/>
      <c r="E12" s="38"/>
      <c r="F12" s="38"/>
      <c r="G12" s="38"/>
      <c r="H12" s="38"/>
      <c r="I12" s="38"/>
      <c r="J12" s="38"/>
      <c r="K12" s="38"/>
      <c r="L12" s="144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2" customHeight="1">
      <c r="A13" s="38"/>
      <c r="B13" s="44"/>
      <c r="C13" s="38"/>
      <c r="D13" s="142" t="s">
        <v>18</v>
      </c>
      <c r="E13" s="38"/>
      <c r="F13" s="133" t="s">
        <v>82</v>
      </c>
      <c r="G13" s="38"/>
      <c r="H13" s="38"/>
      <c r="I13" s="142" t="s">
        <v>20</v>
      </c>
      <c r="J13" s="133" t="s">
        <v>19</v>
      </c>
      <c r="K13" s="38"/>
      <c r="L13" s="144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44"/>
      <c r="C14" s="38"/>
      <c r="D14" s="142" t="s">
        <v>21</v>
      </c>
      <c r="E14" s="38"/>
      <c r="F14" s="133" t="s">
        <v>22</v>
      </c>
      <c r="G14" s="38"/>
      <c r="H14" s="38"/>
      <c r="I14" s="142" t="s">
        <v>23</v>
      </c>
      <c r="J14" s="146" t="str">
        <f>'Rekapitulace stavby'!AN8</f>
        <v>21. 1. 2026</v>
      </c>
      <c r="K14" s="38"/>
      <c r="L14" s="144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0.8" customHeight="1">
      <c r="A15" s="38"/>
      <c r="B15" s="44"/>
      <c r="C15" s="38"/>
      <c r="D15" s="38"/>
      <c r="E15" s="38"/>
      <c r="F15" s="38"/>
      <c r="G15" s="38"/>
      <c r="H15" s="38"/>
      <c r="I15" s="38"/>
      <c r="J15" s="38"/>
      <c r="K15" s="38"/>
      <c r="L15" s="144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44"/>
      <c r="C16" s="38"/>
      <c r="D16" s="142" t="s">
        <v>25</v>
      </c>
      <c r="E16" s="38"/>
      <c r="F16" s="38"/>
      <c r="G16" s="38"/>
      <c r="H16" s="38"/>
      <c r="I16" s="142" t="s">
        <v>26</v>
      </c>
      <c r="J16" s="133" t="s">
        <v>103</v>
      </c>
      <c r="K16" s="38"/>
      <c r="L16" s="144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8" customHeight="1">
      <c r="A17" s="38"/>
      <c r="B17" s="44"/>
      <c r="C17" s="38"/>
      <c r="D17" s="38"/>
      <c r="E17" s="133" t="s">
        <v>104</v>
      </c>
      <c r="F17" s="38"/>
      <c r="G17" s="38"/>
      <c r="H17" s="38"/>
      <c r="I17" s="142" t="s">
        <v>28</v>
      </c>
      <c r="J17" s="133" t="s">
        <v>105</v>
      </c>
      <c r="K17" s="38"/>
      <c r="L17" s="144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6.96" customHeight="1">
      <c r="A18" s="38"/>
      <c r="B18" s="44"/>
      <c r="C18" s="38"/>
      <c r="D18" s="38"/>
      <c r="E18" s="38"/>
      <c r="F18" s="38"/>
      <c r="G18" s="38"/>
      <c r="H18" s="38"/>
      <c r="I18" s="38"/>
      <c r="J18" s="38"/>
      <c r="K18" s="38"/>
      <c r="L18" s="144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2" customHeight="1">
      <c r="A19" s="38"/>
      <c r="B19" s="44"/>
      <c r="C19" s="38"/>
      <c r="D19" s="142" t="s">
        <v>29</v>
      </c>
      <c r="E19" s="38"/>
      <c r="F19" s="38"/>
      <c r="G19" s="38"/>
      <c r="H19" s="38"/>
      <c r="I19" s="142" t="s">
        <v>26</v>
      </c>
      <c r="J19" s="33" t="str">
        <f>'Rekapitulace stavby'!AN13</f>
        <v>Vyplň údaj</v>
      </c>
      <c r="K19" s="38"/>
      <c r="L19" s="144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8" customHeight="1">
      <c r="A20" s="38"/>
      <c r="B20" s="44"/>
      <c r="C20" s="38"/>
      <c r="D20" s="38"/>
      <c r="E20" s="33" t="str">
        <f>'Rekapitulace stavby'!E14</f>
        <v>Vyplň údaj</v>
      </c>
      <c r="F20" s="133"/>
      <c r="G20" s="133"/>
      <c r="H20" s="133"/>
      <c r="I20" s="142" t="s">
        <v>28</v>
      </c>
      <c r="J20" s="33" t="str">
        <f>'Rekapitulace stavby'!AN14</f>
        <v>Vyplň údaj</v>
      </c>
      <c r="K20" s="38"/>
      <c r="L20" s="144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6.96" customHeight="1">
      <c r="A21" s="38"/>
      <c r="B21" s="44"/>
      <c r="C21" s="38"/>
      <c r="D21" s="38"/>
      <c r="E21" s="38"/>
      <c r="F21" s="38"/>
      <c r="G21" s="38"/>
      <c r="H21" s="38"/>
      <c r="I21" s="38"/>
      <c r="J21" s="38"/>
      <c r="K21" s="38"/>
      <c r="L21" s="144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2" customHeight="1">
      <c r="A22" s="38"/>
      <c r="B22" s="44"/>
      <c r="C22" s="38"/>
      <c r="D22" s="142" t="s">
        <v>31</v>
      </c>
      <c r="E22" s="38"/>
      <c r="F22" s="38"/>
      <c r="G22" s="38"/>
      <c r="H22" s="38"/>
      <c r="I22" s="142" t="s">
        <v>26</v>
      </c>
      <c r="J22" s="133" t="s">
        <v>106</v>
      </c>
      <c r="K22" s="38"/>
      <c r="L22" s="144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8" customHeight="1">
      <c r="A23" s="38"/>
      <c r="B23" s="44"/>
      <c r="C23" s="38"/>
      <c r="D23" s="38"/>
      <c r="E23" s="133" t="s">
        <v>107</v>
      </c>
      <c r="F23" s="38"/>
      <c r="G23" s="38"/>
      <c r="H23" s="38"/>
      <c r="I23" s="142" t="s">
        <v>28</v>
      </c>
      <c r="J23" s="133" t="s">
        <v>108</v>
      </c>
      <c r="K23" s="38"/>
      <c r="L23" s="144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6.96" customHeight="1">
      <c r="A24" s="38"/>
      <c r="B24" s="44"/>
      <c r="C24" s="38"/>
      <c r="D24" s="38"/>
      <c r="E24" s="38"/>
      <c r="F24" s="38"/>
      <c r="G24" s="38"/>
      <c r="H24" s="38"/>
      <c r="I24" s="38"/>
      <c r="J24" s="38"/>
      <c r="K24" s="38"/>
      <c r="L24" s="144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2" customHeight="1">
      <c r="A25" s="38"/>
      <c r="B25" s="44"/>
      <c r="C25" s="38"/>
      <c r="D25" s="142" t="s">
        <v>33</v>
      </c>
      <c r="E25" s="38"/>
      <c r="F25" s="38"/>
      <c r="G25" s="38"/>
      <c r="H25" s="38"/>
      <c r="I25" s="142" t="s">
        <v>26</v>
      </c>
      <c r="J25" s="133" t="s">
        <v>34</v>
      </c>
      <c r="K25" s="38"/>
      <c r="L25" s="144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8" customHeight="1">
      <c r="A26" s="38"/>
      <c r="B26" s="44"/>
      <c r="C26" s="38"/>
      <c r="D26" s="38"/>
      <c r="E26" s="133" t="s">
        <v>35</v>
      </c>
      <c r="F26" s="38"/>
      <c r="G26" s="38"/>
      <c r="H26" s="38"/>
      <c r="I26" s="142" t="s">
        <v>28</v>
      </c>
      <c r="J26" s="133" t="s">
        <v>36</v>
      </c>
      <c r="K26" s="38"/>
      <c r="L26" s="144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6.96" customHeight="1">
      <c r="A27" s="38"/>
      <c r="B27" s="44"/>
      <c r="C27" s="38"/>
      <c r="D27" s="38"/>
      <c r="E27" s="38"/>
      <c r="F27" s="38"/>
      <c r="G27" s="38"/>
      <c r="H27" s="38"/>
      <c r="I27" s="38"/>
      <c r="J27" s="38"/>
      <c r="K27" s="38"/>
      <c r="L27" s="144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2" customHeight="1">
      <c r="A28" s="38"/>
      <c r="B28" s="44"/>
      <c r="C28" s="38"/>
      <c r="D28" s="142" t="s">
        <v>37</v>
      </c>
      <c r="E28" s="38"/>
      <c r="F28" s="38"/>
      <c r="G28" s="38"/>
      <c r="H28" s="38"/>
      <c r="I28" s="38"/>
      <c r="J28" s="38"/>
      <c r="K28" s="38"/>
      <c r="L28" s="144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8" customFormat="1" ht="16.5" customHeight="1">
      <c r="A29" s="147"/>
      <c r="B29" s="148"/>
      <c r="C29" s="147"/>
      <c r="D29" s="147"/>
      <c r="E29" s="149" t="s">
        <v>19</v>
      </c>
      <c r="F29" s="149"/>
      <c r="G29" s="149"/>
      <c r="H29" s="149"/>
      <c r="I29" s="147"/>
      <c r="J29" s="147"/>
      <c r="K29" s="147"/>
      <c r="L29" s="150"/>
      <c r="S29" s="147"/>
      <c r="T29" s="147"/>
      <c r="U29" s="147"/>
      <c r="V29" s="147"/>
      <c r="W29" s="147"/>
      <c r="X29" s="147"/>
      <c r="Y29" s="147"/>
      <c r="Z29" s="147"/>
      <c r="AA29" s="147"/>
      <c r="AB29" s="147"/>
      <c r="AC29" s="147"/>
      <c r="AD29" s="147"/>
      <c r="AE29" s="147"/>
    </row>
    <row r="30" s="2" customFormat="1" ht="6.96" customHeight="1">
      <c r="A30" s="38"/>
      <c r="B30" s="44"/>
      <c r="C30" s="38"/>
      <c r="D30" s="38"/>
      <c r="E30" s="38"/>
      <c r="F30" s="38"/>
      <c r="G30" s="38"/>
      <c r="H30" s="38"/>
      <c r="I30" s="38"/>
      <c r="J30" s="38"/>
      <c r="K30" s="38"/>
      <c r="L30" s="144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44"/>
      <c r="C31" s="38"/>
      <c r="D31" s="151"/>
      <c r="E31" s="151"/>
      <c r="F31" s="151"/>
      <c r="G31" s="151"/>
      <c r="H31" s="151"/>
      <c r="I31" s="151"/>
      <c r="J31" s="151"/>
      <c r="K31" s="151"/>
      <c r="L31" s="144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25.44" customHeight="1">
      <c r="A32" s="38"/>
      <c r="B32" s="44"/>
      <c r="C32" s="38"/>
      <c r="D32" s="152" t="s">
        <v>39</v>
      </c>
      <c r="E32" s="38"/>
      <c r="F32" s="38"/>
      <c r="G32" s="38"/>
      <c r="H32" s="38"/>
      <c r="I32" s="38"/>
      <c r="J32" s="153">
        <f>ROUND(J96, 2)</f>
        <v>0</v>
      </c>
      <c r="K32" s="38"/>
      <c r="L32" s="144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44"/>
      <c r="C33" s="38"/>
      <c r="D33" s="151"/>
      <c r="E33" s="151"/>
      <c r="F33" s="151"/>
      <c r="G33" s="151"/>
      <c r="H33" s="151"/>
      <c r="I33" s="151"/>
      <c r="J33" s="151"/>
      <c r="K33" s="151"/>
      <c r="L33" s="144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44"/>
      <c r="C34" s="38"/>
      <c r="D34" s="38"/>
      <c r="E34" s="38"/>
      <c r="F34" s="154" t="s">
        <v>41</v>
      </c>
      <c r="G34" s="38"/>
      <c r="H34" s="38"/>
      <c r="I34" s="154" t="s">
        <v>40</v>
      </c>
      <c r="J34" s="154" t="s">
        <v>42</v>
      </c>
      <c r="K34" s="38"/>
      <c r="L34" s="144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14.4" customHeight="1">
      <c r="A35" s="38"/>
      <c r="B35" s="44"/>
      <c r="C35" s="38"/>
      <c r="D35" s="155" t="s">
        <v>43</v>
      </c>
      <c r="E35" s="142" t="s">
        <v>44</v>
      </c>
      <c r="F35" s="156">
        <f>ROUND((SUM(BE96:BE175)),  2)</f>
        <v>0</v>
      </c>
      <c r="G35" s="38"/>
      <c r="H35" s="38"/>
      <c r="I35" s="157">
        <v>0.20999999999999999</v>
      </c>
      <c r="J35" s="156">
        <f>ROUND(((SUM(BE96:BE175))*I35),  2)</f>
        <v>0</v>
      </c>
      <c r="K35" s="38"/>
      <c r="L35" s="144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44"/>
      <c r="C36" s="38"/>
      <c r="D36" s="38"/>
      <c r="E36" s="142" t="s">
        <v>45</v>
      </c>
      <c r="F36" s="156">
        <f>ROUND((SUM(BF96:BF175)),  2)</f>
        <v>0</v>
      </c>
      <c r="G36" s="38"/>
      <c r="H36" s="38"/>
      <c r="I36" s="157">
        <v>0.12</v>
      </c>
      <c r="J36" s="156">
        <f>ROUND(((SUM(BF96:BF175))*I36),  2)</f>
        <v>0</v>
      </c>
      <c r="K36" s="38"/>
      <c r="L36" s="144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42" t="s">
        <v>46</v>
      </c>
      <c r="F37" s="156">
        <f>ROUND((SUM(BG96:BG175)),  2)</f>
        <v>0</v>
      </c>
      <c r="G37" s="38"/>
      <c r="H37" s="38"/>
      <c r="I37" s="157">
        <v>0.20999999999999999</v>
      </c>
      <c r="J37" s="156">
        <f>0</f>
        <v>0</v>
      </c>
      <c r="K37" s="38"/>
      <c r="L37" s="144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hidden="1" s="2" customFormat="1" ht="14.4" customHeight="1">
      <c r="A38" s="38"/>
      <c r="B38" s="44"/>
      <c r="C38" s="38"/>
      <c r="D38" s="38"/>
      <c r="E38" s="142" t="s">
        <v>47</v>
      </c>
      <c r="F38" s="156">
        <f>ROUND((SUM(BH96:BH175)),  2)</f>
        <v>0</v>
      </c>
      <c r="G38" s="38"/>
      <c r="H38" s="38"/>
      <c r="I38" s="157">
        <v>0.12</v>
      </c>
      <c r="J38" s="156">
        <f>0</f>
        <v>0</v>
      </c>
      <c r="K38" s="38"/>
      <c r="L38" s="144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44"/>
      <c r="C39" s="38"/>
      <c r="D39" s="38"/>
      <c r="E39" s="142" t="s">
        <v>48</v>
      </c>
      <c r="F39" s="156">
        <f>ROUND((SUM(BI96:BI175)),  2)</f>
        <v>0</v>
      </c>
      <c r="G39" s="38"/>
      <c r="H39" s="38"/>
      <c r="I39" s="157">
        <v>0</v>
      </c>
      <c r="J39" s="156">
        <f>0</f>
        <v>0</v>
      </c>
      <c r="K39" s="38"/>
      <c r="L39" s="144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6.96" customHeight="1">
      <c r="A40" s="38"/>
      <c r="B40" s="44"/>
      <c r="C40" s="38"/>
      <c r="D40" s="38"/>
      <c r="E40" s="38"/>
      <c r="F40" s="38"/>
      <c r="G40" s="38"/>
      <c r="H40" s="38"/>
      <c r="I40" s="38"/>
      <c r="J40" s="38"/>
      <c r="K40" s="38"/>
      <c r="L40" s="144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2" customFormat="1" ht="25.44" customHeight="1">
      <c r="A41" s="38"/>
      <c r="B41" s="44"/>
      <c r="C41" s="158"/>
      <c r="D41" s="159" t="s">
        <v>49</v>
      </c>
      <c r="E41" s="160"/>
      <c r="F41" s="160"/>
      <c r="G41" s="161" t="s">
        <v>50</v>
      </c>
      <c r="H41" s="162" t="s">
        <v>51</v>
      </c>
      <c r="I41" s="160"/>
      <c r="J41" s="163">
        <f>SUM(J32:J39)</f>
        <v>0</v>
      </c>
      <c r="K41" s="164"/>
      <c r="L41" s="144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14.4" customHeight="1">
      <c r="A42" s="38"/>
      <c r="B42" s="165"/>
      <c r="C42" s="166"/>
      <c r="D42" s="166"/>
      <c r="E42" s="166"/>
      <c r="F42" s="166"/>
      <c r="G42" s="166"/>
      <c r="H42" s="166"/>
      <c r="I42" s="166"/>
      <c r="J42" s="166"/>
      <c r="K42" s="166"/>
      <c r="L42" s="144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6" s="2" customFormat="1" ht="6.96" customHeight="1">
      <c r="A46" s="38"/>
      <c r="B46" s="167"/>
      <c r="C46" s="168"/>
      <c r="D46" s="168"/>
      <c r="E46" s="168"/>
      <c r="F46" s="168"/>
      <c r="G46" s="168"/>
      <c r="H46" s="168"/>
      <c r="I46" s="168"/>
      <c r="J46" s="168"/>
      <c r="K46" s="168"/>
      <c r="L46" s="144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</row>
    <row r="47" s="2" customFormat="1" ht="24.96" customHeight="1">
      <c r="A47" s="38"/>
      <c r="B47" s="39"/>
      <c r="C47" s="23" t="s">
        <v>109</v>
      </c>
      <c r="D47" s="40"/>
      <c r="E47" s="40"/>
      <c r="F47" s="40"/>
      <c r="G47" s="40"/>
      <c r="H47" s="40"/>
      <c r="I47" s="40"/>
      <c r="J47" s="40"/>
      <c r="K47" s="40"/>
      <c r="L47" s="144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</row>
    <row r="48" s="2" customFormat="1" ht="6.96" customHeight="1">
      <c r="A48" s="38"/>
      <c r="B48" s="39"/>
      <c r="C48" s="40"/>
      <c r="D48" s="40"/>
      <c r="E48" s="40"/>
      <c r="F48" s="40"/>
      <c r="G48" s="40"/>
      <c r="H48" s="40"/>
      <c r="I48" s="40"/>
      <c r="J48" s="40"/>
      <c r="K48" s="40"/>
      <c r="L48" s="144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</row>
    <row r="49" s="2" customFormat="1" ht="12" customHeight="1">
      <c r="A49" s="38"/>
      <c r="B49" s="39"/>
      <c r="C49" s="32" t="s">
        <v>16</v>
      </c>
      <c r="D49" s="40"/>
      <c r="E49" s="40"/>
      <c r="F49" s="40"/>
      <c r="G49" s="40"/>
      <c r="H49" s="40"/>
      <c r="I49" s="40"/>
      <c r="J49" s="40"/>
      <c r="K49" s="40"/>
      <c r="L49" s="144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</row>
    <row r="50" s="2" customFormat="1" ht="16.5" customHeight="1">
      <c r="A50" s="38"/>
      <c r="B50" s="39"/>
      <c r="C50" s="40"/>
      <c r="D50" s="40"/>
      <c r="E50" s="169" t="str">
        <f>E7</f>
        <v>Aquacentrum Teplice - přeložka horkovodu</v>
      </c>
      <c r="F50" s="32"/>
      <c r="G50" s="32"/>
      <c r="H50" s="32"/>
      <c r="I50" s="40"/>
      <c r="J50" s="40"/>
      <c r="K50" s="40"/>
      <c r="L50" s="144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</row>
    <row r="51" s="1" customFormat="1" ht="12" customHeight="1">
      <c r="B51" s="21"/>
      <c r="C51" s="32" t="s">
        <v>99</v>
      </c>
      <c r="D51" s="22"/>
      <c r="E51" s="22"/>
      <c r="F51" s="22"/>
      <c r="G51" s="22"/>
      <c r="H51" s="22"/>
      <c r="I51" s="22"/>
      <c r="J51" s="22"/>
      <c r="K51" s="22"/>
      <c r="L51" s="20"/>
    </row>
    <row r="52" s="2" customFormat="1" ht="16.5" customHeight="1">
      <c r="A52" s="38"/>
      <c r="B52" s="39"/>
      <c r="C52" s="40"/>
      <c r="D52" s="40"/>
      <c r="E52" s="169" t="s">
        <v>100</v>
      </c>
      <c r="F52" s="40"/>
      <c r="G52" s="40"/>
      <c r="H52" s="40"/>
      <c r="I52" s="40"/>
      <c r="J52" s="40"/>
      <c r="K52" s="40"/>
      <c r="L52" s="144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/>
    </row>
    <row r="53" s="2" customFormat="1" ht="12" customHeight="1">
      <c r="A53" s="38"/>
      <c r="B53" s="39"/>
      <c r="C53" s="32" t="s">
        <v>101</v>
      </c>
      <c r="D53" s="40"/>
      <c r="E53" s="40"/>
      <c r="F53" s="40"/>
      <c r="G53" s="40"/>
      <c r="H53" s="40"/>
      <c r="I53" s="40"/>
      <c r="J53" s="40"/>
      <c r="K53" s="40"/>
      <c r="L53" s="144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</row>
    <row r="54" s="2" customFormat="1" ht="16.5" customHeight="1">
      <c r="A54" s="38"/>
      <c r="B54" s="39"/>
      <c r="C54" s="40"/>
      <c r="D54" s="40"/>
      <c r="E54" s="69" t="str">
        <f>E11</f>
        <v>IO 203.3 - Odběrová předávací stanice Palackého</v>
      </c>
      <c r="F54" s="40"/>
      <c r="G54" s="40"/>
      <c r="H54" s="40"/>
      <c r="I54" s="40"/>
      <c r="J54" s="40"/>
      <c r="K54" s="40"/>
      <c r="L54" s="144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</row>
    <row r="55" s="2" customFormat="1" ht="6.96" customHeight="1">
      <c r="A55" s="38"/>
      <c r="B55" s="39"/>
      <c r="C55" s="40"/>
      <c r="D55" s="40"/>
      <c r="E55" s="40"/>
      <c r="F55" s="40"/>
      <c r="G55" s="40"/>
      <c r="H55" s="40"/>
      <c r="I55" s="40"/>
      <c r="J55" s="40"/>
      <c r="K55" s="40"/>
      <c r="L55" s="144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</row>
    <row r="56" s="2" customFormat="1" ht="12" customHeight="1">
      <c r="A56" s="38"/>
      <c r="B56" s="39"/>
      <c r="C56" s="32" t="s">
        <v>21</v>
      </c>
      <c r="D56" s="40"/>
      <c r="E56" s="40"/>
      <c r="F56" s="27" t="str">
        <f>F14</f>
        <v>Teplice</v>
      </c>
      <c r="G56" s="40"/>
      <c r="H56" s="40"/>
      <c r="I56" s="32" t="s">
        <v>23</v>
      </c>
      <c r="J56" s="72" t="str">
        <f>IF(J14="","",J14)</f>
        <v>21. 1. 2026</v>
      </c>
      <c r="K56" s="40"/>
      <c r="L56" s="144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</row>
    <row r="57" s="2" customFormat="1" ht="6.96" customHeight="1">
      <c r="A57" s="38"/>
      <c r="B57" s="39"/>
      <c r="C57" s="40"/>
      <c r="D57" s="40"/>
      <c r="E57" s="40"/>
      <c r="F57" s="40"/>
      <c r="G57" s="40"/>
      <c r="H57" s="40"/>
      <c r="I57" s="40"/>
      <c r="J57" s="40"/>
      <c r="K57" s="40"/>
      <c r="L57" s="144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</row>
    <row r="58" s="2" customFormat="1" ht="25.65" customHeight="1">
      <c r="A58" s="38"/>
      <c r="B58" s="39"/>
      <c r="C58" s="32" t="s">
        <v>25</v>
      </c>
      <c r="D58" s="40"/>
      <c r="E58" s="40"/>
      <c r="F58" s="27" t="str">
        <f>E17</f>
        <v>Aquacentrum Teplice, p.o., A.Jiráska 3149, Teplice</v>
      </c>
      <c r="G58" s="40"/>
      <c r="H58" s="40"/>
      <c r="I58" s="32" t="s">
        <v>31</v>
      </c>
      <c r="J58" s="36" t="str">
        <f>E23</f>
        <v>PS projekty s.r.o., 14.října 291/4, Teplice</v>
      </c>
      <c r="K58" s="40"/>
      <c r="L58" s="144"/>
      <c r="S58" s="38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8"/>
    </row>
    <row r="59" s="2" customFormat="1" ht="40.05" customHeight="1">
      <c r="A59" s="38"/>
      <c r="B59" s="39"/>
      <c r="C59" s="32" t="s">
        <v>29</v>
      </c>
      <c r="D59" s="40"/>
      <c r="E59" s="40"/>
      <c r="F59" s="27" t="str">
        <f>IF(E20="","",E20)</f>
        <v>Vyplň údaj</v>
      </c>
      <c r="G59" s="40"/>
      <c r="H59" s="40"/>
      <c r="I59" s="32" t="s">
        <v>33</v>
      </c>
      <c r="J59" s="36" t="str">
        <f>E26</f>
        <v>STAVINVEST KMS s.r.o., Studentská 285/22, Bílina</v>
      </c>
      <c r="K59" s="40"/>
      <c r="L59" s="144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8"/>
    </row>
    <row r="60" s="2" customFormat="1" ht="10.32" customHeight="1">
      <c r="A60" s="38"/>
      <c r="B60" s="39"/>
      <c r="C60" s="40"/>
      <c r="D60" s="40"/>
      <c r="E60" s="40"/>
      <c r="F60" s="40"/>
      <c r="G60" s="40"/>
      <c r="H60" s="40"/>
      <c r="I60" s="40"/>
      <c r="J60" s="40"/>
      <c r="K60" s="40"/>
      <c r="L60" s="144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</row>
    <row r="61" s="2" customFormat="1" ht="29.28" customHeight="1">
      <c r="A61" s="38"/>
      <c r="B61" s="39"/>
      <c r="C61" s="170" t="s">
        <v>110</v>
      </c>
      <c r="D61" s="171"/>
      <c r="E61" s="171"/>
      <c r="F61" s="171"/>
      <c r="G61" s="171"/>
      <c r="H61" s="171"/>
      <c r="I61" s="171"/>
      <c r="J61" s="172" t="s">
        <v>111</v>
      </c>
      <c r="K61" s="171"/>
      <c r="L61" s="144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 s="2" customFormat="1" ht="10.32" customHeight="1">
      <c r="A62" s="38"/>
      <c r="B62" s="39"/>
      <c r="C62" s="40"/>
      <c r="D62" s="40"/>
      <c r="E62" s="40"/>
      <c r="F62" s="40"/>
      <c r="G62" s="40"/>
      <c r="H62" s="40"/>
      <c r="I62" s="40"/>
      <c r="J62" s="40"/>
      <c r="K62" s="40"/>
      <c r="L62" s="144"/>
      <c r="S62" s="38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8"/>
    </row>
    <row r="63" s="2" customFormat="1" ht="22.8" customHeight="1">
      <c r="A63" s="38"/>
      <c r="B63" s="39"/>
      <c r="C63" s="173" t="s">
        <v>71</v>
      </c>
      <c r="D63" s="40"/>
      <c r="E63" s="40"/>
      <c r="F63" s="40"/>
      <c r="G63" s="40"/>
      <c r="H63" s="40"/>
      <c r="I63" s="40"/>
      <c r="J63" s="102">
        <f>J96</f>
        <v>0</v>
      </c>
      <c r="K63" s="40"/>
      <c r="L63" s="144"/>
      <c r="S63" s="38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8"/>
      <c r="AU63" s="17" t="s">
        <v>112</v>
      </c>
    </row>
    <row r="64" s="9" customFormat="1" ht="24.96" customHeight="1">
      <c r="A64" s="9"/>
      <c r="B64" s="174"/>
      <c r="C64" s="175"/>
      <c r="D64" s="176" t="s">
        <v>1135</v>
      </c>
      <c r="E64" s="177"/>
      <c r="F64" s="177"/>
      <c r="G64" s="177"/>
      <c r="H64" s="177"/>
      <c r="I64" s="177"/>
      <c r="J64" s="178">
        <f>J97</f>
        <v>0</v>
      </c>
      <c r="K64" s="175"/>
      <c r="L64" s="17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80"/>
      <c r="C65" s="125"/>
      <c r="D65" s="181" t="s">
        <v>1136</v>
      </c>
      <c r="E65" s="182"/>
      <c r="F65" s="182"/>
      <c r="G65" s="182"/>
      <c r="H65" s="182"/>
      <c r="I65" s="182"/>
      <c r="J65" s="183">
        <f>J98</f>
        <v>0</v>
      </c>
      <c r="K65" s="125"/>
      <c r="L65" s="184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9" customFormat="1" ht="24.96" customHeight="1">
      <c r="A66" s="9"/>
      <c r="B66" s="174"/>
      <c r="C66" s="175"/>
      <c r="D66" s="176" t="s">
        <v>1137</v>
      </c>
      <c r="E66" s="177"/>
      <c r="F66" s="177"/>
      <c r="G66" s="177"/>
      <c r="H66" s="177"/>
      <c r="I66" s="177"/>
      <c r="J66" s="178">
        <f>J110</f>
        <v>0</v>
      </c>
      <c r="K66" s="175"/>
      <c r="L66" s="17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</row>
    <row r="67" s="10" customFormat="1" ht="19.92" customHeight="1">
      <c r="A67" s="10"/>
      <c r="B67" s="180"/>
      <c r="C67" s="125"/>
      <c r="D67" s="181" t="s">
        <v>621</v>
      </c>
      <c r="E67" s="182"/>
      <c r="F67" s="182"/>
      <c r="G67" s="182"/>
      <c r="H67" s="182"/>
      <c r="I67" s="182"/>
      <c r="J67" s="183">
        <f>J111</f>
        <v>0</v>
      </c>
      <c r="K67" s="125"/>
      <c r="L67" s="184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80"/>
      <c r="C68" s="125"/>
      <c r="D68" s="181" t="s">
        <v>623</v>
      </c>
      <c r="E68" s="182"/>
      <c r="F68" s="182"/>
      <c r="G68" s="182"/>
      <c r="H68" s="182"/>
      <c r="I68" s="182"/>
      <c r="J68" s="183">
        <f>J119</f>
        <v>0</v>
      </c>
      <c r="K68" s="125"/>
      <c r="L68" s="184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10" customFormat="1" ht="19.92" customHeight="1">
      <c r="A69" s="10"/>
      <c r="B69" s="180"/>
      <c r="C69" s="125"/>
      <c r="D69" s="181" t="s">
        <v>625</v>
      </c>
      <c r="E69" s="182"/>
      <c r="F69" s="182"/>
      <c r="G69" s="182"/>
      <c r="H69" s="182"/>
      <c r="I69" s="182"/>
      <c r="J69" s="183">
        <f>J141</f>
        <v>0</v>
      </c>
      <c r="K69" s="125"/>
      <c r="L69" s="184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10" customFormat="1" ht="19.92" customHeight="1">
      <c r="A70" s="10"/>
      <c r="B70" s="180"/>
      <c r="C70" s="125"/>
      <c r="D70" s="181" t="s">
        <v>626</v>
      </c>
      <c r="E70" s="182"/>
      <c r="F70" s="182"/>
      <c r="G70" s="182"/>
      <c r="H70" s="182"/>
      <c r="I70" s="182"/>
      <c r="J70" s="183">
        <f>J146</f>
        <v>0</v>
      </c>
      <c r="K70" s="125"/>
      <c r="L70" s="184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="10" customFormat="1" ht="19.92" customHeight="1">
      <c r="A71" s="10"/>
      <c r="B71" s="180"/>
      <c r="C71" s="125"/>
      <c r="D71" s="181" t="s">
        <v>1138</v>
      </c>
      <c r="E71" s="182"/>
      <c r="F71" s="182"/>
      <c r="G71" s="182"/>
      <c r="H71" s="182"/>
      <c r="I71" s="182"/>
      <c r="J71" s="183">
        <f>J149</f>
        <v>0</v>
      </c>
      <c r="K71" s="125"/>
      <c r="L71" s="184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="10" customFormat="1" ht="19.92" customHeight="1">
      <c r="A72" s="10"/>
      <c r="B72" s="180"/>
      <c r="C72" s="125"/>
      <c r="D72" s="181" t="s">
        <v>1139</v>
      </c>
      <c r="E72" s="182"/>
      <c r="F72" s="182"/>
      <c r="G72" s="182"/>
      <c r="H72" s="182"/>
      <c r="I72" s="182"/>
      <c r="J72" s="183">
        <f>J157</f>
        <v>0</v>
      </c>
      <c r="K72" s="125"/>
      <c r="L72" s="184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</row>
    <row r="73" s="9" customFormat="1" ht="24.96" customHeight="1">
      <c r="A73" s="9"/>
      <c r="B73" s="174"/>
      <c r="C73" s="175"/>
      <c r="D73" s="176" t="s">
        <v>1140</v>
      </c>
      <c r="E73" s="177"/>
      <c r="F73" s="177"/>
      <c r="G73" s="177"/>
      <c r="H73" s="177"/>
      <c r="I73" s="177"/>
      <c r="J73" s="178">
        <f>J161</f>
        <v>0</v>
      </c>
      <c r="K73" s="175"/>
      <c r="L73" s="17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</row>
    <row r="74" s="10" customFormat="1" ht="19.92" customHeight="1">
      <c r="A74" s="10"/>
      <c r="B74" s="180"/>
      <c r="C74" s="125"/>
      <c r="D74" s="181" t="s">
        <v>124</v>
      </c>
      <c r="E74" s="182"/>
      <c r="F74" s="182"/>
      <c r="G74" s="182"/>
      <c r="H74" s="182"/>
      <c r="I74" s="182"/>
      <c r="J74" s="183">
        <f>J162</f>
        <v>0</v>
      </c>
      <c r="K74" s="125"/>
      <c r="L74" s="184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</row>
    <row r="75" s="2" customFormat="1" ht="21.84" customHeight="1">
      <c r="A75" s="38"/>
      <c r="B75" s="39"/>
      <c r="C75" s="40"/>
      <c r="D75" s="40"/>
      <c r="E75" s="40"/>
      <c r="F75" s="40"/>
      <c r="G75" s="40"/>
      <c r="H75" s="40"/>
      <c r="I75" s="40"/>
      <c r="J75" s="40"/>
      <c r="K75" s="40"/>
      <c r="L75" s="144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</row>
    <row r="76" s="2" customFormat="1" ht="6.96" customHeight="1">
      <c r="A76" s="38"/>
      <c r="B76" s="59"/>
      <c r="C76" s="60"/>
      <c r="D76" s="60"/>
      <c r="E76" s="60"/>
      <c r="F76" s="60"/>
      <c r="G76" s="60"/>
      <c r="H76" s="60"/>
      <c r="I76" s="60"/>
      <c r="J76" s="60"/>
      <c r="K76" s="60"/>
      <c r="L76" s="144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80" s="2" customFormat="1" ht="6.96" customHeight="1">
      <c r="A80" s="38"/>
      <c r="B80" s="61"/>
      <c r="C80" s="62"/>
      <c r="D80" s="62"/>
      <c r="E80" s="62"/>
      <c r="F80" s="62"/>
      <c r="G80" s="62"/>
      <c r="H80" s="62"/>
      <c r="I80" s="62"/>
      <c r="J80" s="62"/>
      <c r="K80" s="62"/>
      <c r="L80" s="144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</row>
    <row r="81" s="2" customFormat="1" ht="24.96" customHeight="1">
      <c r="A81" s="38"/>
      <c r="B81" s="39"/>
      <c r="C81" s="23" t="s">
        <v>126</v>
      </c>
      <c r="D81" s="40"/>
      <c r="E81" s="40"/>
      <c r="F81" s="40"/>
      <c r="G81" s="40"/>
      <c r="H81" s="40"/>
      <c r="I81" s="40"/>
      <c r="J81" s="40"/>
      <c r="K81" s="40"/>
      <c r="L81" s="144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6.96" customHeight="1">
      <c r="A82" s="38"/>
      <c r="B82" s="39"/>
      <c r="C82" s="40"/>
      <c r="D82" s="40"/>
      <c r="E82" s="40"/>
      <c r="F82" s="40"/>
      <c r="G82" s="40"/>
      <c r="H82" s="40"/>
      <c r="I82" s="40"/>
      <c r="J82" s="40"/>
      <c r="K82" s="40"/>
      <c r="L82" s="144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12" customHeight="1">
      <c r="A83" s="38"/>
      <c r="B83" s="39"/>
      <c r="C83" s="32" t="s">
        <v>16</v>
      </c>
      <c r="D83" s="40"/>
      <c r="E83" s="40"/>
      <c r="F83" s="40"/>
      <c r="G83" s="40"/>
      <c r="H83" s="40"/>
      <c r="I83" s="40"/>
      <c r="J83" s="40"/>
      <c r="K83" s="40"/>
      <c r="L83" s="144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6.5" customHeight="1">
      <c r="A84" s="38"/>
      <c r="B84" s="39"/>
      <c r="C84" s="40"/>
      <c r="D84" s="40"/>
      <c r="E84" s="169" t="str">
        <f>E7</f>
        <v>Aquacentrum Teplice - přeložka horkovodu</v>
      </c>
      <c r="F84" s="32"/>
      <c r="G84" s="32"/>
      <c r="H84" s="32"/>
      <c r="I84" s="40"/>
      <c r="J84" s="40"/>
      <c r="K84" s="40"/>
      <c r="L84" s="144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1" customFormat="1" ht="12" customHeight="1">
      <c r="B85" s="21"/>
      <c r="C85" s="32" t="s">
        <v>99</v>
      </c>
      <c r="D85" s="22"/>
      <c r="E85" s="22"/>
      <c r="F85" s="22"/>
      <c r="G85" s="22"/>
      <c r="H85" s="22"/>
      <c r="I85" s="22"/>
      <c r="J85" s="22"/>
      <c r="K85" s="22"/>
      <c r="L85" s="20"/>
    </row>
    <row r="86" s="2" customFormat="1" ht="16.5" customHeight="1">
      <c r="A86" s="38"/>
      <c r="B86" s="39"/>
      <c r="C86" s="40"/>
      <c r="D86" s="40"/>
      <c r="E86" s="169" t="s">
        <v>100</v>
      </c>
      <c r="F86" s="40"/>
      <c r="G86" s="40"/>
      <c r="H86" s="40"/>
      <c r="I86" s="40"/>
      <c r="J86" s="40"/>
      <c r="K86" s="40"/>
      <c r="L86" s="144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="2" customFormat="1" ht="12" customHeight="1">
      <c r="A87" s="38"/>
      <c r="B87" s="39"/>
      <c r="C87" s="32" t="s">
        <v>101</v>
      </c>
      <c r="D87" s="40"/>
      <c r="E87" s="40"/>
      <c r="F87" s="40"/>
      <c r="G87" s="40"/>
      <c r="H87" s="40"/>
      <c r="I87" s="40"/>
      <c r="J87" s="40"/>
      <c r="K87" s="40"/>
      <c r="L87" s="144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16.5" customHeight="1">
      <c r="A88" s="38"/>
      <c r="B88" s="39"/>
      <c r="C88" s="40"/>
      <c r="D88" s="40"/>
      <c r="E88" s="69" t="str">
        <f>E11</f>
        <v>IO 203.3 - Odběrová předávací stanice Palackého</v>
      </c>
      <c r="F88" s="40"/>
      <c r="G88" s="40"/>
      <c r="H88" s="40"/>
      <c r="I88" s="40"/>
      <c r="J88" s="40"/>
      <c r="K88" s="40"/>
      <c r="L88" s="144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6.96" customHeight="1">
      <c r="A89" s="38"/>
      <c r="B89" s="39"/>
      <c r="C89" s="40"/>
      <c r="D89" s="40"/>
      <c r="E89" s="40"/>
      <c r="F89" s="40"/>
      <c r="G89" s="40"/>
      <c r="H89" s="40"/>
      <c r="I89" s="40"/>
      <c r="J89" s="40"/>
      <c r="K89" s="40"/>
      <c r="L89" s="144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2" customHeight="1">
      <c r="A90" s="38"/>
      <c r="B90" s="39"/>
      <c r="C90" s="32" t="s">
        <v>21</v>
      </c>
      <c r="D90" s="40"/>
      <c r="E90" s="40"/>
      <c r="F90" s="27" t="str">
        <f>F14</f>
        <v>Teplice</v>
      </c>
      <c r="G90" s="40"/>
      <c r="H90" s="40"/>
      <c r="I90" s="32" t="s">
        <v>23</v>
      </c>
      <c r="J90" s="72" t="str">
        <f>IF(J14="","",J14)</f>
        <v>21. 1. 2026</v>
      </c>
      <c r="K90" s="40"/>
      <c r="L90" s="144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6.96" customHeight="1">
      <c r="A91" s="38"/>
      <c r="B91" s="39"/>
      <c r="C91" s="40"/>
      <c r="D91" s="40"/>
      <c r="E91" s="40"/>
      <c r="F91" s="40"/>
      <c r="G91" s="40"/>
      <c r="H91" s="40"/>
      <c r="I91" s="40"/>
      <c r="J91" s="40"/>
      <c r="K91" s="40"/>
      <c r="L91" s="144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25.65" customHeight="1">
      <c r="A92" s="38"/>
      <c r="B92" s="39"/>
      <c r="C92" s="32" t="s">
        <v>25</v>
      </c>
      <c r="D92" s="40"/>
      <c r="E92" s="40"/>
      <c r="F92" s="27" t="str">
        <f>E17</f>
        <v>Aquacentrum Teplice, p.o., A.Jiráska 3149, Teplice</v>
      </c>
      <c r="G92" s="40"/>
      <c r="H92" s="40"/>
      <c r="I92" s="32" t="s">
        <v>31</v>
      </c>
      <c r="J92" s="36" t="str">
        <f>E23</f>
        <v>PS projekty s.r.o., 14.října 291/4, Teplice</v>
      </c>
      <c r="K92" s="40"/>
      <c r="L92" s="144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40.05" customHeight="1">
      <c r="A93" s="38"/>
      <c r="B93" s="39"/>
      <c r="C93" s="32" t="s">
        <v>29</v>
      </c>
      <c r="D93" s="40"/>
      <c r="E93" s="40"/>
      <c r="F93" s="27" t="str">
        <f>IF(E20="","",E20)</f>
        <v>Vyplň údaj</v>
      </c>
      <c r="G93" s="40"/>
      <c r="H93" s="40"/>
      <c r="I93" s="32" t="s">
        <v>33</v>
      </c>
      <c r="J93" s="36" t="str">
        <f>E26</f>
        <v>STAVINVEST KMS s.r.o., Studentská 285/22, Bílina</v>
      </c>
      <c r="K93" s="40"/>
      <c r="L93" s="144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10.32" customHeight="1">
      <c r="A94" s="38"/>
      <c r="B94" s="39"/>
      <c r="C94" s="40"/>
      <c r="D94" s="40"/>
      <c r="E94" s="40"/>
      <c r="F94" s="40"/>
      <c r="G94" s="40"/>
      <c r="H94" s="40"/>
      <c r="I94" s="40"/>
      <c r="J94" s="40"/>
      <c r="K94" s="40"/>
      <c r="L94" s="144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11" customFormat="1" ht="29.28" customHeight="1">
      <c r="A95" s="185"/>
      <c r="B95" s="186"/>
      <c r="C95" s="187" t="s">
        <v>127</v>
      </c>
      <c r="D95" s="188" t="s">
        <v>58</v>
      </c>
      <c r="E95" s="188" t="s">
        <v>54</v>
      </c>
      <c r="F95" s="188" t="s">
        <v>55</v>
      </c>
      <c r="G95" s="188" t="s">
        <v>128</v>
      </c>
      <c r="H95" s="188" t="s">
        <v>129</v>
      </c>
      <c r="I95" s="188" t="s">
        <v>130</v>
      </c>
      <c r="J95" s="188" t="s">
        <v>111</v>
      </c>
      <c r="K95" s="189" t="s">
        <v>131</v>
      </c>
      <c r="L95" s="190"/>
      <c r="M95" s="92" t="s">
        <v>19</v>
      </c>
      <c r="N95" s="93" t="s">
        <v>43</v>
      </c>
      <c r="O95" s="93" t="s">
        <v>132</v>
      </c>
      <c r="P95" s="93" t="s">
        <v>133</v>
      </c>
      <c r="Q95" s="93" t="s">
        <v>134</v>
      </c>
      <c r="R95" s="93" t="s">
        <v>135</v>
      </c>
      <c r="S95" s="93" t="s">
        <v>136</v>
      </c>
      <c r="T95" s="94" t="s">
        <v>137</v>
      </c>
      <c r="U95" s="185"/>
      <c r="V95" s="185"/>
      <c r="W95" s="185"/>
      <c r="X95" s="185"/>
      <c r="Y95" s="185"/>
      <c r="Z95" s="185"/>
      <c r="AA95" s="185"/>
      <c r="AB95" s="185"/>
      <c r="AC95" s="185"/>
      <c r="AD95" s="185"/>
      <c r="AE95" s="185"/>
    </row>
    <row r="96" s="2" customFormat="1" ht="22.8" customHeight="1">
      <c r="A96" s="38"/>
      <c r="B96" s="39"/>
      <c r="C96" s="99" t="s">
        <v>138</v>
      </c>
      <c r="D96" s="40"/>
      <c r="E96" s="40"/>
      <c r="F96" s="40"/>
      <c r="G96" s="40"/>
      <c r="H96" s="40"/>
      <c r="I96" s="40"/>
      <c r="J96" s="191">
        <f>BK96</f>
        <v>0</v>
      </c>
      <c r="K96" s="40"/>
      <c r="L96" s="44"/>
      <c r="M96" s="95"/>
      <c r="N96" s="192"/>
      <c r="O96" s="96"/>
      <c r="P96" s="193">
        <f>P97+P110+P161</f>
        <v>0</v>
      </c>
      <c r="Q96" s="96"/>
      <c r="R96" s="193">
        <f>R97+R110+R161</f>
        <v>0.1543139744</v>
      </c>
      <c r="S96" s="96"/>
      <c r="T96" s="194">
        <f>T97+T110+T161</f>
        <v>0.23399999999999999</v>
      </c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T96" s="17" t="s">
        <v>72</v>
      </c>
      <c r="AU96" s="17" t="s">
        <v>112</v>
      </c>
      <c r="BK96" s="195">
        <f>BK97+BK110+BK161</f>
        <v>0</v>
      </c>
    </row>
    <row r="97" s="12" customFormat="1" ht="25.92" customHeight="1">
      <c r="A97" s="12"/>
      <c r="B97" s="196"/>
      <c r="C97" s="197"/>
      <c r="D97" s="198" t="s">
        <v>72</v>
      </c>
      <c r="E97" s="199" t="s">
        <v>139</v>
      </c>
      <c r="F97" s="199" t="s">
        <v>139</v>
      </c>
      <c r="G97" s="197"/>
      <c r="H97" s="197"/>
      <c r="I97" s="200"/>
      <c r="J97" s="201">
        <f>BK97</f>
        <v>0</v>
      </c>
      <c r="K97" s="197"/>
      <c r="L97" s="202"/>
      <c r="M97" s="203"/>
      <c r="N97" s="204"/>
      <c r="O97" s="204"/>
      <c r="P97" s="205">
        <f>P98</f>
        <v>0</v>
      </c>
      <c r="Q97" s="204"/>
      <c r="R97" s="205">
        <f>R98</f>
        <v>0</v>
      </c>
      <c r="S97" s="204"/>
      <c r="T97" s="206">
        <f>T98</f>
        <v>0</v>
      </c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R97" s="207" t="s">
        <v>80</v>
      </c>
      <c r="AT97" s="208" t="s">
        <v>72</v>
      </c>
      <c r="AU97" s="208" t="s">
        <v>73</v>
      </c>
      <c r="AY97" s="207" t="s">
        <v>141</v>
      </c>
      <c r="BK97" s="209">
        <f>BK98</f>
        <v>0</v>
      </c>
    </row>
    <row r="98" s="12" customFormat="1" ht="22.8" customHeight="1">
      <c r="A98" s="12"/>
      <c r="B98" s="196"/>
      <c r="C98" s="197"/>
      <c r="D98" s="198" t="s">
        <v>72</v>
      </c>
      <c r="E98" s="210" t="s">
        <v>1141</v>
      </c>
      <c r="F98" s="210" t="s">
        <v>1142</v>
      </c>
      <c r="G98" s="197"/>
      <c r="H98" s="197"/>
      <c r="I98" s="200"/>
      <c r="J98" s="211">
        <f>BK98</f>
        <v>0</v>
      </c>
      <c r="K98" s="197"/>
      <c r="L98" s="202"/>
      <c r="M98" s="203"/>
      <c r="N98" s="204"/>
      <c r="O98" s="204"/>
      <c r="P98" s="205">
        <f>SUM(P99:P109)</f>
        <v>0</v>
      </c>
      <c r="Q98" s="204"/>
      <c r="R98" s="205">
        <f>SUM(R99:R109)</f>
        <v>0</v>
      </c>
      <c r="S98" s="204"/>
      <c r="T98" s="206">
        <f>SUM(T99:T109)</f>
        <v>0</v>
      </c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R98" s="207" t="s">
        <v>80</v>
      </c>
      <c r="AT98" s="208" t="s">
        <v>72</v>
      </c>
      <c r="AU98" s="208" t="s">
        <v>80</v>
      </c>
      <c r="AY98" s="207" t="s">
        <v>141</v>
      </c>
      <c r="BK98" s="209">
        <f>SUM(BK99:BK109)</f>
        <v>0</v>
      </c>
    </row>
    <row r="99" s="2" customFormat="1" ht="24.15" customHeight="1">
      <c r="A99" s="38"/>
      <c r="B99" s="39"/>
      <c r="C99" s="212" t="s">
        <v>80</v>
      </c>
      <c r="D99" s="212" t="s">
        <v>143</v>
      </c>
      <c r="E99" s="213" t="s">
        <v>1143</v>
      </c>
      <c r="F99" s="214" t="s">
        <v>1144</v>
      </c>
      <c r="G99" s="215" t="s">
        <v>1145</v>
      </c>
      <c r="H99" s="216">
        <v>2</v>
      </c>
      <c r="I99" s="217"/>
      <c r="J99" s="218">
        <f>ROUND(I99*H99,2)</f>
        <v>0</v>
      </c>
      <c r="K99" s="214" t="s">
        <v>19</v>
      </c>
      <c r="L99" s="44"/>
      <c r="M99" s="219" t="s">
        <v>19</v>
      </c>
      <c r="N99" s="220" t="s">
        <v>44</v>
      </c>
      <c r="O99" s="84"/>
      <c r="P99" s="221">
        <f>O99*H99</f>
        <v>0</v>
      </c>
      <c r="Q99" s="221">
        <v>0</v>
      </c>
      <c r="R99" s="221">
        <f>Q99*H99</f>
        <v>0</v>
      </c>
      <c r="S99" s="221">
        <v>0</v>
      </c>
      <c r="T99" s="222">
        <f>S99*H99</f>
        <v>0</v>
      </c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R99" s="223" t="s">
        <v>147</v>
      </c>
      <c r="AT99" s="223" t="s">
        <v>143</v>
      </c>
      <c r="AU99" s="223" t="s">
        <v>83</v>
      </c>
      <c r="AY99" s="17" t="s">
        <v>141</v>
      </c>
      <c r="BE99" s="224">
        <f>IF(N99="základní",J99,0)</f>
        <v>0</v>
      </c>
      <c r="BF99" s="224">
        <f>IF(N99="snížená",J99,0)</f>
        <v>0</v>
      </c>
      <c r="BG99" s="224">
        <f>IF(N99="zákl. přenesená",J99,0)</f>
        <v>0</v>
      </c>
      <c r="BH99" s="224">
        <f>IF(N99="sníž. přenesená",J99,0)</f>
        <v>0</v>
      </c>
      <c r="BI99" s="224">
        <f>IF(N99="nulová",J99,0)</f>
        <v>0</v>
      </c>
      <c r="BJ99" s="17" t="s">
        <v>80</v>
      </c>
      <c r="BK99" s="224">
        <f>ROUND(I99*H99,2)</f>
        <v>0</v>
      </c>
      <c r="BL99" s="17" t="s">
        <v>147</v>
      </c>
      <c r="BM99" s="223" t="s">
        <v>1146</v>
      </c>
    </row>
    <row r="100" s="2" customFormat="1" ht="24.15" customHeight="1">
      <c r="A100" s="38"/>
      <c r="B100" s="39"/>
      <c r="C100" s="212" t="s">
        <v>83</v>
      </c>
      <c r="D100" s="212" t="s">
        <v>143</v>
      </c>
      <c r="E100" s="213" t="s">
        <v>1147</v>
      </c>
      <c r="F100" s="214" t="s">
        <v>1148</v>
      </c>
      <c r="G100" s="215" t="s">
        <v>1145</v>
      </c>
      <c r="H100" s="216">
        <v>1</v>
      </c>
      <c r="I100" s="217"/>
      <c r="J100" s="218">
        <f>ROUND(I100*H100,2)</f>
        <v>0</v>
      </c>
      <c r="K100" s="214" t="s">
        <v>19</v>
      </c>
      <c r="L100" s="44"/>
      <c r="M100" s="219" t="s">
        <v>19</v>
      </c>
      <c r="N100" s="220" t="s">
        <v>44</v>
      </c>
      <c r="O100" s="84"/>
      <c r="P100" s="221">
        <f>O100*H100</f>
        <v>0</v>
      </c>
      <c r="Q100" s="221">
        <v>0</v>
      </c>
      <c r="R100" s="221">
        <f>Q100*H100</f>
        <v>0</v>
      </c>
      <c r="S100" s="221">
        <v>0</v>
      </c>
      <c r="T100" s="222">
        <f>S100*H100</f>
        <v>0</v>
      </c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R100" s="223" t="s">
        <v>147</v>
      </c>
      <c r="AT100" s="223" t="s">
        <v>143</v>
      </c>
      <c r="AU100" s="223" t="s">
        <v>83</v>
      </c>
      <c r="AY100" s="17" t="s">
        <v>141</v>
      </c>
      <c r="BE100" s="224">
        <f>IF(N100="základní",J100,0)</f>
        <v>0</v>
      </c>
      <c r="BF100" s="224">
        <f>IF(N100="snížená",J100,0)</f>
        <v>0</v>
      </c>
      <c r="BG100" s="224">
        <f>IF(N100="zákl. přenesená",J100,0)</f>
        <v>0</v>
      </c>
      <c r="BH100" s="224">
        <f>IF(N100="sníž. přenesená",J100,0)</f>
        <v>0</v>
      </c>
      <c r="BI100" s="224">
        <f>IF(N100="nulová",J100,0)</f>
        <v>0</v>
      </c>
      <c r="BJ100" s="17" t="s">
        <v>80</v>
      </c>
      <c r="BK100" s="224">
        <f>ROUND(I100*H100,2)</f>
        <v>0</v>
      </c>
      <c r="BL100" s="17" t="s">
        <v>147</v>
      </c>
      <c r="BM100" s="223" t="s">
        <v>1149</v>
      </c>
    </row>
    <row r="101" s="2" customFormat="1" ht="24.15" customHeight="1">
      <c r="A101" s="38"/>
      <c r="B101" s="39"/>
      <c r="C101" s="212" t="s">
        <v>153</v>
      </c>
      <c r="D101" s="212" t="s">
        <v>143</v>
      </c>
      <c r="E101" s="213" t="s">
        <v>1150</v>
      </c>
      <c r="F101" s="214" t="s">
        <v>1151</v>
      </c>
      <c r="G101" s="215" t="s">
        <v>1145</v>
      </c>
      <c r="H101" s="216">
        <v>1</v>
      </c>
      <c r="I101" s="217"/>
      <c r="J101" s="218">
        <f>ROUND(I101*H101,2)</f>
        <v>0</v>
      </c>
      <c r="K101" s="214" t="s">
        <v>19</v>
      </c>
      <c r="L101" s="44"/>
      <c r="M101" s="219" t="s">
        <v>19</v>
      </c>
      <c r="N101" s="220" t="s">
        <v>44</v>
      </c>
      <c r="O101" s="84"/>
      <c r="P101" s="221">
        <f>O101*H101</f>
        <v>0</v>
      </c>
      <c r="Q101" s="221">
        <v>0</v>
      </c>
      <c r="R101" s="221">
        <f>Q101*H101</f>
        <v>0</v>
      </c>
      <c r="S101" s="221">
        <v>0</v>
      </c>
      <c r="T101" s="222">
        <f>S101*H101</f>
        <v>0</v>
      </c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8"/>
      <c r="AR101" s="223" t="s">
        <v>147</v>
      </c>
      <c r="AT101" s="223" t="s">
        <v>143</v>
      </c>
      <c r="AU101" s="223" t="s">
        <v>83</v>
      </c>
      <c r="AY101" s="17" t="s">
        <v>141</v>
      </c>
      <c r="BE101" s="224">
        <f>IF(N101="základní",J101,0)</f>
        <v>0</v>
      </c>
      <c r="BF101" s="224">
        <f>IF(N101="snížená",J101,0)</f>
        <v>0</v>
      </c>
      <c r="BG101" s="224">
        <f>IF(N101="zákl. přenesená",J101,0)</f>
        <v>0</v>
      </c>
      <c r="BH101" s="224">
        <f>IF(N101="sníž. přenesená",J101,0)</f>
        <v>0</v>
      </c>
      <c r="BI101" s="224">
        <f>IF(N101="nulová",J101,0)</f>
        <v>0</v>
      </c>
      <c r="BJ101" s="17" t="s">
        <v>80</v>
      </c>
      <c r="BK101" s="224">
        <f>ROUND(I101*H101,2)</f>
        <v>0</v>
      </c>
      <c r="BL101" s="17" t="s">
        <v>147</v>
      </c>
      <c r="BM101" s="223" t="s">
        <v>1152</v>
      </c>
    </row>
    <row r="102" s="2" customFormat="1" ht="16.5" customHeight="1">
      <c r="A102" s="38"/>
      <c r="B102" s="39"/>
      <c r="C102" s="212" t="s">
        <v>147</v>
      </c>
      <c r="D102" s="212" t="s">
        <v>143</v>
      </c>
      <c r="E102" s="213" t="s">
        <v>1153</v>
      </c>
      <c r="F102" s="214" t="s">
        <v>1154</v>
      </c>
      <c r="G102" s="215" t="s">
        <v>771</v>
      </c>
      <c r="H102" s="216">
        <v>1</v>
      </c>
      <c r="I102" s="217"/>
      <c r="J102" s="218">
        <f>ROUND(I102*H102,2)</f>
        <v>0</v>
      </c>
      <c r="K102" s="214" t="s">
        <v>19</v>
      </c>
      <c r="L102" s="44"/>
      <c r="M102" s="219" t="s">
        <v>19</v>
      </c>
      <c r="N102" s="220" t="s">
        <v>44</v>
      </c>
      <c r="O102" s="84"/>
      <c r="P102" s="221">
        <f>O102*H102</f>
        <v>0</v>
      </c>
      <c r="Q102" s="221">
        <v>0</v>
      </c>
      <c r="R102" s="221">
        <f>Q102*H102</f>
        <v>0</v>
      </c>
      <c r="S102" s="221">
        <v>0</v>
      </c>
      <c r="T102" s="222">
        <f>S102*H102</f>
        <v>0</v>
      </c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8"/>
      <c r="AR102" s="223" t="s">
        <v>147</v>
      </c>
      <c r="AT102" s="223" t="s">
        <v>143</v>
      </c>
      <c r="AU102" s="223" t="s">
        <v>83</v>
      </c>
      <c r="AY102" s="17" t="s">
        <v>141</v>
      </c>
      <c r="BE102" s="224">
        <f>IF(N102="základní",J102,0)</f>
        <v>0</v>
      </c>
      <c r="BF102" s="224">
        <f>IF(N102="snížená",J102,0)</f>
        <v>0</v>
      </c>
      <c r="BG102" s="224">
        <f>IF(N102="zákl. přenesená",J102,0)</f>
        <v>0</v>
      </c>
      <c r="BH102" s="224">
        <f>IF(N102="sníž. přenesená",J102,0)</f>
        <v>0</v>
      </c>
      <c r="BI102" s="224">
        <f>IF(N102="nulová",J102,0)</f>
        <v>0</v>
      </c>
      <c r="BJ102" s="17" t="s">
        <v>80</v>
      </c>
      <c r="BK102" s="224">
        <f>ROUND(I102*H102,2)</f>
        <v>0</v>
      </c>
      <c r="BL102" s="17" t="s">
        <v>147</v>
      </c>
      <c r="BM102" s="223" t="s">
        <v>1155</v>
      </c>
    </row>
    <row r="103" s="2" customFormat="1" ht="16.5" customHeight="1">
      <c r="A103" s="38"/>
      <c r="B103" s="39"/>
      <c r="C103" s="212" t="s">
        <v>160</v>
      </c>
      <c r="D103" s="212" t="s">
        <v>143</v>
      </c>
      <c r="E103" s="213" t="s">
        <v>1156</v>
      </c>
      <c r="F103" s="214" t="s">
        <v>1157</v>
      </c>
      <c r="G103" s="215" t="s">
        <v>591</v>
      </c>
      <c r="H103" s="216">
        <v>24</v>
      </c>
      <c r="I103" s="217"/>
      <c r="J103" s="218">
        <f>ROUND(I103*H103,2)</f>
        <v>0</v>
      </c>
      <c r="K103" s="214" t="s">
        <v>19</v>
      </c>
      <c r="L103" s="44"/>
      <c r="M103" s="219" t="s">
        <v>19</v>
      </c>
      <c r="N103" s="220" t="s">
        <v>44</v>
      </c>
      <c r="O103" s="84"/>
      <c r="P103" s="221">
        <f>O103*H103</f>
        <v>0</v>
      </c>
      <c r="Q103" s="221">
        <v>0</v>
      </c>
      <c r="R103" s="221">
        <f>Q103*H103</f>
        <v>0</v>
      </c>
      <c r="S103" s="221">
        <v>0</v>
      </c>
      <c r="T103" s="222">
        <f>S103*H103</f>
        <v>0</v>
      </c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  <c r="AR103" s="223" t="s">
        <v>147</v>
      </c>
      <c r="AT103" s="223" t="s">
        <v>143</v>
      </c>
      <c r="AU103" s="223" t="s">
        <v>83</v>
      </c>
      <c r="AY103" s="17" t="s">
        <v>141</v>
      </c>
      <c r="BE103" s="224">
        <f>IF(N103="základní",J103,0)</f>
        <v>0</v>
      </c>
      <c r="BF103" s="224">
        <f>IF(N103="snížená",J103,0)</f>
        <v>0</v>
      </c>
      <c r="BG103" s="224">
        <f>IF(N103="zákl. přenesená",J103,0)</f>
        <v>0</v>
      </c>
      <c r="BH103" s="224">
        <f>IF(N103="sníž. přenesená",J103,0)</f>
        <v>0</v>
      </c>
      <c r="BI103" s="224">
        <f>IF(N103="nulová",J103,0)</f>
        <v>0</v>
      </c>
      <c r="BJ103" s="17" t="s">
        <v>80</v>
      </c>
      <c r="BK103" s="224">
        <f>ROUND(I103*H103,2)</f>
        <v>0</v>
      </c>
      <c r="BL103" s="17" t="s">
        <v>147</v>
      </c>
      <c r="BM103" s="223" t="s">
        <v>1158</v>
      </c>
    </row>
    <row r="104" s="2" customFormat="1" ht="16.5" customHeight="1">
      <c r="A104" s="38"/>
      <c r="B104" s="39"/>
      <c r="C104" s="212" t="s">
        <v>164</v>
      </c>
      <c r="D104" s="212" t="s">
        <v>143</v>
      </c>
      <c r="E104" s="213" t="s">
        <v>1159</v>
      </c>
      <c r="F104" s="214" t="s">
        <v>1160</v>
      </c>
      <c r="G104" s="215" t="s">
        <v>771</v>
      </c>
      <c r="H104" s="216">
        <v>1</v>
      </c>
      <c r="I104" s="217"/>
      <c r="J104" s="218">
        <f>ROUND(I104*H104,2)</f>
        <v>0</v>
      </c>
      <c r="K104" s="214" t="s">
        <v>19</v>
      </c>
      <c r="L104" s="44"/>
      <c r="M104" s="219" t="s">
        <v>19</v>
      </c>
      <c r="N104" s="220" t="s">
        <v>44</v>
      </c>
      <c r="O104" s="84"/>
      <c r="P104" s="221">
        <f>O104*H104</f>
        <v>0</v>
      </c>
      <c r="Q104" s="221">
        <v>0</v>
      </c>
      <c r="R104" s="221">
        <f>Q104*H104</f>
        <v>0</v>
      </c>
      <c r="S104" s="221">
        <v>0</v>
      </c>
      <c r="T104" s="222">
        <f>S104*H104</f>
        <v>0</v>
      </c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  <c r="AR104" s="223" t="s">
        <v>147</v>
      </c>
      <c r="AT104" s="223" t="s">
        <v>143</v>
      </c>
      <c r="AU104" s="223" t="s">
        <v>83</v>
      </c>
      <c r="AY104" s="17" t="s">
        <v>141</v>
      </c>
      <c r="BE104" s="224">
        <f>IF(N104="základní",J104,0)</f>
        <v>0</v>
      </c>
      <c r="BF104" s="224">
        <f>IF(N104="snížená",J104,0)</f>
        <v>0</v>
      </c>
      <c r="BG104" s="224">
        <f>IF(N104="zákl. přenesená",J104,0)</f>
        <v>0</v>
      </c>
      <c r="BH104" s="224">
        <f>IF(N104="sníž. přenesená",J104,0)</f>
        <v>0</v>
      </c>
      <c r="BI104" s="224">
        <f>IF(N104="nulová",J104,0)</f>
        <v>0</v>
      </c>
      <c r="BJ104" s="17" t="s">
        <v>80</v>
      </c>
      <c r="BK104" s="224">
        <f>ROUND(I104*H104,2)</f>
        <v>0</v>
      </c>
      <c r="BL104" s="17" t="s">
        <v>147</v>
      </c>
      <c r="BM104" s="223" t="s">
        <v>1161</v>
      </c>
    </row>
    <row r="105" s="2" customFormat="1" ht="16.5" customHeight="1">
      <c r="A105" s="38"/>
      <c r="B105" s="39"/>
      <c r="C105" s="225" t="s">
        <v>168</v>
      </c>
      <c r="D105" s="225" t="s">
        <v>246</v>
      </c>
      <c r="E105" s="226" t="s">
        <v>1162</v>
      </c>
      <c r="F105" s="227" t="s">
        <v>1163</v>
      </c>
      <c r="G105" s="228" t="s">
        <v>195</v>
      </c>
      <c r="H105" s="229">
        <v>0.5</v>
      </c>
      <c r="I105" s="230"/>
      <c r="J105" s="231">
        <f>ROUND(I105*H105,2)</f>
        <v>0</v>
      </c>
      <c r="K105" s="227" t="s">
        <v>19</v>
      </c>
      <c r="L105" s="232"/>
      <c r="M105" s="233" t="s">
        <v>19</v>
      </c>
      <c r="N105" s="234" t="s">
        <v>44</v>
      </c>
      <c r="O105" s="84"/>
      <c r="P105" s="221">
        <f>O105*H105</f>
        <v>0</v>
      </c>
      <c r="Q105" s="221">
        <v>0</v>
      </c>
      <c r="R105" s="221">
        <f>Q105*H105</f>
        <v>0</v>
      </c>
      <c r="S105" s="221">
        <v>0</v>
      </c>
      <c r="T105" s="222">
        <f>S105*H105</f>
        <v>0</v>
      </c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  <c r="AR105" s="223" t="s">
        <v>172</v>
      </c>
      <c r="AT105" s="223" t="s">
        <v>246</v>
      </c>
      <c r="AU105" s="223" t="s">
        <v>83</v>
      </c>
      <c r="AY105" s="17" t="s">
        <v>141</v>
      </c>
      <c r="BE105" s="224">
        <f>IF(N105="základní",J105,0)</f>
        <v>0</v>
      </c>
      <c r="BF105" s="224">
        <f>IF(N105="snížená",J105,0)</f>
        <v>0</v>
      </c>
      <c r="BG105" s="224">
        <f>IF(N105="zákl. přenesená",J105,0)</f>
        <v>0</v>
      </c>
      <c r="BH105" s="224">
        <f>IF(N105="sníž. přenesená",J105,0)</f>
        <v>0</v>
      </c>
      <c r="BI105" s="224">
        <f>IF(N105="nulová",J105,0)</f>
        <v>0</v>
      </c>
      <c r="BJ105" s="17" t="s">
        <v>80</v>
      </c>
      <c r="BK105" s="224">
        <f>ROUND(I105*H105,2)</f>
        <v>0</v>
      </c>
      <c r="BL105" s="17" t="s">
        <v>147</v>
      </c>
      <c r="BM105" s="223" t="s">
        <v>1164</v>
      </c>
    </row>
    <row r="106" s="2" customFormat="1" ht="16.5" customHeight="1">
      <c r="A106" s="38"/>
      <c r="B106" s="39"/>
      <c r="C106" s="225" t="s">
        <v>172</v>
      </c>
      <c r="D106" s="225" t="s">
        <v>246</v>
      </c>
      <c r="E106" s="226" t="s">
        <v>1165</v>
      </c>
      <c r="F106" s="227" t="s">
        <v>1166</v>
      </c>
      <c r="G106" s="228" t="s">
        <v>1167</v>
      </c>
      <c r="H106" s="229">
        <v>2.5</v>
      </c>
      <c r="I106" s="230"/>
      <c r="J106" s="231">
        <f>ROUND(I106*H106,2)</f>
        <v>0</v>
      </c>
      <c r="K106" s="227" t="s">
        <v>19</v>
      </c>
      <c r="L106" s="232"/>
      <c r="M106" s="233" t="s">
        <v>19</v>
      </c>
      <c r="N106" s="234" t="s">
        <v>44</v>
      </c>
      <c r="O106" s="84"/>
      <c r="P106" s="221">
        <f>O106*H106</f>
        <v>0</v>
      </c>
      <c r="Q106" s="221">
        <v>0</v>
      </c>
      <c r="R106" s="221">
        <f>Q106*H106</f>
        <v>0</v>
      </c>
      <c r="S106" s="221">
        <v>0</v>
      </c>
      <c r="T106" s="222">
        <f>S106*H106</f>
        <v>0</v>
      </c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  <c r="AR106" s="223" t="s">
        <v>172</v>
      </c>
      <c r="AT106" s="223" t="s">
        <v>246</v>
      </c>
      <c r="AU106" s="223" t="s">
        <v>83</v>
      </c>
      <c r="AY106" s="17" t="s">
        <v>141</v>
      </c>
      <c r="BE106" s="224">
        <f>IF(N106="základní",J106,0)</f>
        <v>0</v>
      </c>
      <c r="BF106" s="224">
        <f>IF(N106="snížená",J106,0)</f>
        <v>0</v>
      </c>
      <c r="BG106" s="224">
        <f>IF(N106="zákl. přenesená",J106,0)</f>
        <v>0</v>
      </c>
      <c r="BH106" s="224">
        <f>IF(N106="sníž. přenesená",J106,0)</f>
        <v>0</v>
      </c>
      <c r="BI106" s="224">
        <f>IF(N106="nulová",J106,0)</f>
        <v>0</v>
      </c>
      <c r="BJ106" s="17" t="s">
        <v>80</v>
      </c>
      <c r="BK106" s="224">
        <f>ROUND(I106*H106,2)</f>
        <v>0</v>
      </c>
      <c r="BL106" s="17" t="s">
        <v>147</v>
      </c>
      <c r="BM106" s="223" t="s">
        <v>1168</v>
      </c>
    </row>
    <row r="107" s="2" customFormat="1" ht="16.5" customHeight="1">
      <c r="A107" s="38"/>
      <c r="B107" s="39"/>
      <c r="C107" s="225" t="s">
        <v>176</v>
      </c>
      <c r="D107" s="225" t="s">
        <v>246</v>
      </c>
      <c r="E107" s="226" t="s">
        <v>1169</v>
      </c>
      <c r="F107" s="227" t="s">
        <v>1170</v>
      </c>
      <c r="G107" s="228" t="s">
        <v>801</v>
      </c>
      <c r="H107" s="229">
        <v>3</v>
      </c>
      <c r="I107" s="230"/>
      <c r="J107" s="231">
        <f>ROUND(I107*H107,2)</f>
        <v>0</v>
      </c>
      <c r="K107" s="227" t="s">
        <v>19</v>
      </c>
      <c r="L107" s="232"/>
      <c r="M107" s="233" t="s">
        <v>19</v>
      </c>
      <c r="N107" s="234" t="s">
        <v>44</v>
      </c>
      <c r="O107" s="84"/>
      <c r="P107" s="221">
        <f>O107*H107</f>
        <v>0</v>
      </c>
      <c r="Q107" s="221">
        <v>0</v>
      </c>
      <c r="R107" s="221">
        <f>Q107*H107</f>
        <v>0</v>
      </c>
      <c r="S107" s="221">
        <v>0</v>
      </c>
      <c r="T107" s="222">
        <f>S107*H107</f>
        <v>0</v>
      </c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  <c r="AR107" s="223" t="s">
        <v>172</v>
      </c>
      <c r="AT107" s="223" t="s">
        <v>246</v>
      </c>
      <c r="AU107" s="223" t="s">
        <v>83</v>
      </c>
      <c r="AY107" s="17" t="s">
        <v>141</v>
      </c>
      <c r="BE107" s="224">
        <f>IF(N107="základní",J107,0)</f>
        <v>0</v>
      </c>
      <c r="BF107" s="224">
        <f>IF(N107="snížená",J107,0)</f>
        <v>0</v>
      </c>
      <c r="BG107" s="224">
        <f>IF(N107="zákl. přenesená",J107,0)</f>
        <v>0</v>
      </c>
      <c r="BH107" s="224">
        <f>IF(N107="sníž. přenesená",J107,0)</f>
        <v>0</v>
      </c>
      <c r="BI107" s="224">
        <f>IF(N107="nulová",J107,0)</f>
        <v>0</v>
      </c>
      <c r="BJ107" s="17" t="s">
        <v>80</v>
      </c>
      <c r="BK107" s="224">
        <f>ROUND(I107*H107,2)</f>
        <v>0</v>
      </c>
      <c r="BL107" s="17" t="s">
        <v>147</v>
      </c>
      <c r="BM107" s="223" t="s">
        <v>1171</v>
      </c>
    </row>
    <row r="108" s="2" customFormat="1" ht="16.5" customHeight="1">
      <c r="A108" s="38"/>
      <c r="B108" s="39"/>
      <c r="C108" s="225" t="s">
        <v>180</v>
      </c>
      <c r="D108" s="225" t="s">
        <v>246</v>
      </c>
      <c r="E108" s="226" t="s">
        <v>1172</v>
      </c>
      <c r="F108" s="227" t="s">
        <v>1173</v>
      </c>
      <c r="G108" s="228" t="s">
        <v>801</v>
      </c>
      <c r="H108" s="229">
        <v>3</v>
      </c>
      <c r="I108" s="230"/>
      <c r="J108" s="231">
        <f>ROUND(I108*H108,2)</f>
        <v>0</v>
      </c>
      <c r="K108" s="227" t="s">
        <v>19</v>
      </c>
      <c r="L108" s="232"/>
      <c r="M108" s="233" t="s">
        <v>19</v>
      </c>
      <c r="N108" s="234" t="s">
        <v>44</v>
      </c>
      <c r="O108" s="84"/>
      <c r="P108" s="221">
        <f>O108*H108</f>
        <v>0</v>
      </c>
      <c r="Q108" s="221">
        <v>0</v>
      </c>
      <c r="R108" s="221">
        <f>Q108*H108</f>
        <v>0</v>
      </c>
      <c r="S108" s="221">
        <v>0</v>
      </c>
      <c r="T108" s="222">
        <f>S108*H108</f>
        <v>0</v>
      </c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  <c r="AR108" s="223" t="s">
        <v>172</v>
      </c>
      <c r="AT108" s="223" t="s">
        <v>246</v>
      </c>
      <c r="AU108" s="223" t="s">
        <v>83</v>
      </c>
      <c r="AY108" s="17" t="s">
        <v>141</v>
      </c>
      <c r="BE108" s="224">
        <f>IF(N108="základní",J108,0)</f>
        <v>0</v>
      </c>
      <c r="BF108" s="224">
        <f>IF(N108="snížená",J108,0)</f>
        <v>0</v>
      </c>
      <c r="BG108" s="224">
        <f>IF(N108="zákl. přenesená",J108,0)</f>
        <v>0</v>
      </c>
      <c r="BH108" s="224">
        <f>IF(N108="sníž. přenesená",J108,0)</f>
        <v>0</v>
      </c>
      <c r="BI108" s="224">
        <f>IF(N108="nulová",J108,0)</f>
        <v>0</v>
      </c>
      <c r="BJ108" s="17" t="s">
        <v>80</v>
      </c>
      <c r="BK108" s="224">
        <f>ROUND(I108*H108,2)</f>
        <v>0</v>
      </c>
      <c r="BL108" s="17" t="s">
        <v>147</v>
      </c>
      <c r="BM108" s="223" t="s">
        <v>1174</v>
      </c>
    </row>
    <row r="109" s="2" customFormat="1" ht="16.5" customHeight="1">
      <c r="A109" s="38"/>
      <c r="B109" s="39"/>
      <c r="C109" s="225" t="s">
        <v>185</v>
      </c>
      <c r="D109" s="225" t="s">
        <v>246</v>
      </c>
      <c r="E109" s="226" t="s">
        <v>1175</v>
      </c>
      <c r="F109" s="227" t="s">
        <v>1176</v>
      </c>
      <c r="G109" s="228" t="s">
        <v>801</v>
      </c>
      <c r="H109" s="229">
        <v>20</v>
      </c>
      <c r="I109" s="230"/>
      <c r="J109" s="231">
        <f>ROUND(I109*H109,2)</f>
        <v>0</v>
      </c>
      <c r="K109" s="227" t="s">
        <v>19</v>
      </c>
      <c r="L109" s="232"/>
      <c r="M109" s="233" t="s">
        <v>19</v>
      </c>
      <c r="N109" s="234" t="s">
        <v>44</v>
      </c>
      <c r="O109" s="84"/>
      <c r="P109" s="221">
        <f>O109*H109</f>
        <v>0</v>
      </c>
      <c r="Q109" s="221">
        <v>0</v>
      </c>
      <c r="R109" s="221">
        <f>Q109*H109</f>
        <v>0</v>
      </c>
      <c r="S109" s="221">
        <v>0</v>
      </c>
      <c r="T109" s="222">
        <f>S109*H109</f>
        <v>0</v>
      </c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  <c r="AR109" s="223" t="s">
        <v>172</v>
      </c>
      <c r="AT109" s="223" t="s">
        <v>246</v>
      </c>
      <c r="AU109" s="223" t="s">
        <v>83</v>
      </c>
      <c r="AY109" s="17" t="s">
        <v>141</v>
      </c>
      <c r="BE109" s="224">
        <f>IF(N109="základní",J109,0)</f>
        <v>0</v>
      </c>
      <c r="BF109" s="224">
        <f>IF(N109="snížená",J109,0)</f>
        <v>0</v>
      </c>
      <c r="BG109" s="224">
        <f>IF(N109="zákl. přenesená",J109,0)</f>
        <v>0</v>
      </c>
      <c r="BH109" s="224">
        <f>IF(N109="sníž. přenesená",J109,0)</f>
        <v>0</v>
      </c>
      <c r="BI109" s="224">
        <f>IF(N109="nulová",J109,0)</f>
        <v>0</v>
      </c>
      <c r="BJ109" s="17" t="s">
        <v>80</v>
      </c>
      <c r="BK109" s="224">
        <f>ROUND(I109*H109,2)</f>
        <v>0</v>
      </c>
      <c r="BL109" s="17" t="s">
        <v>147</v>
      </c>
      <c r="BM109" s="223" t="s">
        <v>1177</v>
      </c>
    </row>
    <row r="110" s="12" customFormat="1" ht="25.92" customHeight="1">
      <c r="A110" s="12"/>
      <c r="B110" s="196"/>
      <c r="C110" s="197"/>
      <c r="D110" s="198" t="s">
        <v>72</v>
      </c>
      <c r="E110" s="199" t="s">
        <v>407</v>
      </c>
      <c r="F110" s="199" t="s">
        <v>407</v>
      </c>
      <c r="G110" s="197"/>
      <c r="H110" s="197"/>
      <c r="I110" s="200"/>
      <c r="J110" s="201">
        <f>BK110</f>
        <v>0</v>
      </c>
      <c r="K110" s="197"/>
      <c r="L110" s="202"/>
      <c r="M110" s="203"/>
      <c r="N110" s="204"/>
      <c r="O110" s="204"/>
      <c r="P110" s="205">
        <f>P111+P119+P141+P146+P149+P157</f>
        <v>0</v>
      </c>
      <c r="Q110" s="204"/>
      <c r="R110" s="205">
        <f>R111+R119+R141+R146+R149+R157</f>
        <v>0.14278353839999999</v>
      </c>
      <c r="S110" s="204"/>
      <c r="T110" s="206">
        <f>T111+T119+T141+T146+T149+T157</f>
        <v>0.23399999999999999</v>
      </c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R110" s="207" t="s">
        <v>83</v>
      </c>
      <c r="AT110" s="208" t="s">
        <v>72</v>
      </c>
      <c r="AU110" s="208" t="s">
        <v>73</v>
      </c>
      <c r="AY110" s="207" t="s">
        <v>141</v>
      </c>
      <c r="BK110" s="209">
        <f>BK111+BK119+BK141+BK146+BK149+BK157</f>
        <v>0</v>
      </c>
    </row>
    <row r="111" s="12" customFormat="1" ht="22.8" customHeight="1">
      <c r="A111" s="12"/>
      <c r="B111" s="196"/>
      <c r="C111" s="197"/>
      <c r="D111" s="198" t="s">
        <v>72</v>
      </c>
      <c r="E111" s="210" t="s">
        <v>704</v>
      </c>
      <c r="F111" s="210" t="s">
        <v>705</v>
      </c>
      <c r="G111" s="197"/>
      <c r="H111" s="197"/>
      <c r="I111" s="200"/>
      <c r="J111" s="211">
        <f>BK111</f>
        <v>0</v>
      </c>
      <c r="K111" s="197"/>
      <c r="L111" s="202"/>
      <c r="M111" s="203"/>
      <c r="N111" s="204"/>
      <c r="O111" s="204"/>
      <c r="P111" s="205">
        <f>SUM(P112:P118)</f>
        <v>0</v>
      </c>
      <c r="Q111" s="204"/>
      <c r="R111" s="205">
        <f>SUM(R112:R118)</f>
        <v>0.043854040000000004</v>
      </c>
      <c r="S111" s="204"/>
      <c r="T111" s="206">
        <f>SUM(T112:T118)</f>
        <v>0</v>
      </c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R111" s="207" t="s">
        <v>83</v>
      </c>
      <c r="AT111" s="208" t="s">
        <v>72</v>
      </c>
      <c r="AU111" s="208" t="s">
        <v>80</v>
      </c>
      <c r="AY111" s="207" t="s">
        <v>141</v>
      </c>
      <c r="BK111" s="209">
        <f>SUM(BK112:BK118)</f>
        <v>0</v>
      </c>
    </row>
    <row r="112" s="2" customFormat="1" ht="37.8" customHeight="1">
      <c r="A112" s="38"/>
      <c r="B112" s="39"/>
      <c r="C112" s="212" t="s">
        <v>8</v>
      </c>
      <c r="D112" s="212" t="s">
        <v>143</v>
      </c>
      <c r="E112" s="213" t="s">
        <v>1178</v>
      </c>
      <c r="F112" s="214" t="s">
        <v>1179</v>
      </c>
      <c r="G112" s="215" t="s">
        <v>183</v>
      </c>
      <c r="H112" s="216">
        <v>6</v>
      </c>
      <c r="I112" s="217"/>
      <c r="J112" s="218">
        <f>ROUND(I112*H112,2)</f>
        <v>0</v>
      </c>
      <c r="K112" s="214" t="s">
        <v>19</v>
      </c>
      <c r="L112" s="44"/>
      <c r="M112" s="219" t="s">
        <v>19</v>
      </c>
      <c r="N112" s="220" t="s">
        <v>44</v>
      </c>
      <c r="O112" s="84"/>
      <c r="P112" s="221">
        <f>O112*H112</f>
        <v>0</v>
      </c>
      <c r="Q112" s="221">
        <v>0.00011400000000000001</v>
      </c>
      <c r="R112" s="221">
        <f>Q112*H112</f>
        <v>0.00068400000000000004</v>
      </c>
      <c r="S112" s="221">
        <v>0</v>
      </c>
      <c r="T112" s="222">
        <f>S112*H112</f>
        <v>0</v>
      </c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  <c r="AR112" s="223" t="s">
        <v>205</v>
      </c>
      <c r="AT112" s="223" t="s">
        <v>143</v>
      </c>
      <c r="AU112" s="223" t="s">
        <v>83</v>
      </c>
      <c r="AY112" s="17" t="s">
        <v>141</v>
      </c>
      <c r="BE112" s="224">
        <f>IF(N112="základní",J112,0)</f>
        <v>0</v>
      </c>
      <c r="BF112" s="224">
        <f>IF(N112="snížená",J112,0)</f>
        <v>0</v>
      </c>
      <c r="BG112" s="224">
        <f>IF(N112="zákl. přenesená",J112,0)</f>
        <v>0</v>
      </c>
      <c r="BH112" s="224">
        <f>IF(N112="sníž. přenesená",J112,0)</f>
        <v>0</v>
      </c>
      <c r="BI112" s="224">
        <f>IF(N112="nulová",J112,0)</f>
        <v>0</v>
      </c>
      <c r="BJ112" s="17" t="s">
        <v>80</v>
      </c>
      <c r="BK112" s="224">
        <f>ROUND(I112*H112,2)</f>
        <v>0</v>
      </c>
      <c r="BL112" s="17" t="s">
        <v>205</v>
      </c>
      <c r="BM112" s="223" t="s">
        <v>1180</v>
      </c>
    </row>
    <row r="113" s="2" customFormat="1" ht="16.5" customHeight="1">
      <c r="A113" s="38"/>
      <c r="B113" s="39"/>
      <c r="C113" s="225" t="s">
        <v>192</v>
      </c>
      <c r="D113" s="225" t="s">
        <v>246</v>
      </c>
      <c r="E113" s="226" t="s">
        <v>1181</v>
      </c>
      <c r="F113" s="227" t="s">
        <v>1182</v>
      </c>
      <c r="G113" s="228" t="s">
        <v>183</v>
      </c>
      <c r="H113" s="229">
        <v>1.02</v>
      </c>
      <c r="I113" s="230"/>
      <c r="J113" s="231">
        <f>ROUND(I113*H113,2)</f>
        <v>0</v>
      </c>
      <c r="K113" s="227" t="s">
        <v>19</v>
      </c>
      <c r="L113" s="232"/>
      <c r="M113" s="233" t="s">
        <v>19</v>
      </c>
      <c r="N113" s="234" t="s">
        <v>44</v>
      </c>
      <c r="O113" s="84"/>
      <c r="P113" s="221">
        <f>O113*H113</f>
        <v>0</v>
      </c>
      <c r="Q113" s="221">
        <v>0.00051999999999999995</v>
      </c>
      <c r="R113" s="221">
        <f>Q113*H113</f>
        <v>0.00053039999999999999</v>
      </c>
      <c r="S113" s="221">
        <v>0</v>
      </c>
      <c r="T113" s="222">
        <f>S113*H113</f>
        <v>0</v>
      </c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  <c r="AR113" s="223" t="s">
        <v>273</v>
      </c>
      <c r="AT113" s="223" t="s">
        <v>246</v>
      </c>
      <c r="AU113" s="223" t="s">
        <v>83</v>
      </c>
      <c r="AY113" s="17" t="s">
        <v>141</v>
      </c>
      <c r="BE113" s="224">
        <f>IF(N113="základní",J113,0)</f>
        <v>0</v>
      </c>
      <c r="BF113" s="224">
        <f>IF(N113="snížená",J113,0)</f>
        <v>0</v>
      </c>
      <c r="BG113" s="224">
        <f>IF(N113="zákl. přenesená",J113,0)</f>
        <v>0</v>
      </c>
      <c r="BH113" s="224">
        <f>IF(N113="sníž. přenesená",J113,0)</f>
        <v>0</v>
      </c>
      <c r="BI113" s="224">
        <f>IF(N113="nulová",J113,0)</f>
        <v>0</v>
      </c>
      <c r="BJ113" s="17" t="s">
        <v>80</v>
      </c>
      <c r="BK113" s="224">
        <f>ROUND(I113*H113,2)</f>
        <v>0</v>
      </c>
      <c r="BL113" s="17" t="s">
        <v>205</v>
      </c>
      <c r="BM113" s="223" t="s">
        <v>1183</v>
      </c>
    </row>
    <row r="114" s="2" customFormat="1" ht="16.5" customHeight="1">
      <c r="A114" s="38"/>
      <c r="B114" s="39"/>
      <c r="C114" s="225" t="s">
        <v>197</v>
      </c>
      <c r="D114" s="225" t="s">
        <v>246</v>
      </c>
      <c r="E114" s="226" t="s">
        <v>1184</v>
      </c>
      <c r="F114" s="227" t="s">
        <v>1185</v>
      </c>
      <c r="G114" s="228" t="s">
        <v>183</v>
      </c>
      <c r="H114" s="229">
        <v>5.0999999999999996</v>
      </c>
      <c r="I114" s="230"/>
      <c r="J114" s="231">
        <f>ROUND(I114*H114,2)</f>
        <v>0</v>
      </c>
      <c r="K114" s="227" t="s">
        <v>19</v>
      </c>
      <c r="L114" s="232"/>
      <c r="M114" s="233" t="s">
        <v>19</v>
      </c>
      <c r="N114" s="234" t="s">
        <v>44</v>
      </c>
      <c r="O114" s="84"/>
      <c r="P114" s="221">
        <f>O114*H114</f>
        <v>0</v>
      </c>
      <c r="Q114" s="221">
        <v>0.0010100000000000001</v>
      </c>
      <c r="R114" s="221">
        <f>Q114*H114</f>
        <v>0.0051510000000000002</v>
      </c>
      <c r="S114" s="221">
        <v>0</v>
      </c>
      <c r="T114" s="222">
        <f>S114*H114</f>
        <v>0</v>
      </c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  <c r="AR114" s="223" t="s">
        <v>273</v>
      </c>
      <c r="AT114" s="223" t="s">
        <v>246</v>
      </c>
      <c r="AU114" s="223" t="s">
        <v>83</v>
      </c>
      <c r="AY114" s="17" t="s">
        <v>141</v>
      </c>
      <c r="BE114" s="224">
        <f>IF(N114="základní",J114,0)</f>
        <v>0</v>
      </c>
      <c r="BF114" s="224">
        <f>IF(N114="snížená",J114,0)</f>
        <v>0</v>
      </c>
      <c r="BG114" s="224">
        <f>IF(N114="zákl. přenesená",J114,0)</f>
        <v>0</v>
      </c>
      <c r="BH114" s="224">
        <f>IF(N114="sníž. přenesená",J114,0)</f>
        <v>0</v>
      </c>
      <c r="BI114" s="224">
        <f>IF(N114="nulová",J114,0)</f>
        <v>0</v>
      </c>
      <c r="BJ114" s="17" t="s">
        <v>80</v>
      </c>
      <c r="BK114" s="224">
        <f>ROUND(I114*H114,2)</f>
        <v>0</v>
      </c>
      <c r="BL114" s="17" t="s">
        <v>205</v>
      </c>
      <c r="BM114" s="223" t="s">
        <v>1186</v>
      </c>
    </row>
    <row r="115" s="2" customFormat="1" ht="37.8" customHeight="1">
      <c r="A115" s="38"/>
      <c r="B115" s="39"/>
      <c r="C115" s="212" t="s">
        <v>201</v>
      </c>
      <c r="D115" s="212" t="s">
        <v>143</v>
      </c>
      <c r="E115" s="213" t="s">
        <v>1187</v>
      </c>
      <c r="F115" s="214" t="s">
        <v>1188</v>
      </c>
      <c r="G115" s="215" t="s">
        <v>183</v>
      </c>
      <c r="H115" s="216">
        <v>25</v>
      </c>
      <c r="I115" s="217"/>
      <c r="J115" s="218">
        <f>ROUND(I115*H115,2)</f>
        <v>0</v>
      </c>
      <c r="K115" s="214" t="s">
        <v>19</v>
      </c>
      <c r="L115" s="44"/>
      <c r="M115" s="219" t="s">
        <v>19</v>
      </c>
      <c r="N115" s="220" t="s">
        <v>44</v>
      </c>
      <c r="O115" s="84"/>
      <c r="P115" s="221">
        <f>O115*H115</f>
        <v>0</v>
      </c>
      <c r="Q115" s="221">
        <v>0.00022800000000000001</v>
      </c>
      <c r="R115" s="221">
        <f>Q115*H115</f>
        <v>0.0057000000000000002</v>
      </c>
      <c r="S115" s="221">
        <v>0</v>
      </c>
      <c r="T115" s="222">
        <f>S115*H115</f>
        <v>0</v>
      </c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  <c r="AR115" s="223" t="s">
        <v>205</v>
      </c>
      <c r="AT115" s="223" t="s">
        <v>143</v>
      </c>
      <c r="AU115" s="223" t="s">
        <v>83</v>
      </c>
      <c r="AY115" s="17" t="s">
        <v>141</v>
      </c>
      <c r="BE115" s="224">
        <f>IF(N115="základní",J115,0)</f>
        <v>0</v>
      </c>
      <c r="BF115" s="224">
        <f>IF(N115="snížená",J115,0)</f>
        <v>0</v>
      </c>
      <c r="BG115" s="224">
        <f>IF(N115="zákl. přenesená",J115,0)</f>
        <v>0</v>
      </c>
      <c r="BH115" s="224">
        <f>IF(N115="sníž. přenesená",J115,0)</f>
        <v>0</v>
      </c>
      <c r="BI115" s="224">
        <f>IF(N115="nulová",J115,0)</f>
        <v>0</v>
      </c>
      <c r="BJ115" s="17" t="s">
        <v>80</v>
      </c>
      <c r="BK115" s="224">
        <f>ROUND(I115*H115,2)</f>
        <v>0</v>
      </c>
      <c r="BL115" s="17" t="s">
        <v>205</v>
      </c>
      <c r="BM115" s="223" t="s">
        <v>1189</v>
      </c>
    </row>
    <row r="116" s="2" customFormat="1" ht="24.15" customHeight="1">
      <c r="A116" s="38"/>
      <c r="B116" s="39"/>
      <c r="C116" s="225" t="s">
        <v>205</v>
      </c>
      <c r="D116" s="225" t="s">
        <v>246</v>
      </c>
      <c r="E116" s="226" t="s">
        <v>1190</v>
      </c>
      <c r="F116" s="227" t="s">
        <v>1191</v>
      </c>
      <c r="G116" s="228" t="s">
        <v>183</v>
      </c>
      <c r="H116" s="229">
        <v>25</v>
      </c>
      <c r="I116" s="230"/>
      <c r="J116" s="231">
        <f>ROUND(I116*H116,2)</f>
        <v>0</v>
      </c>
      <c r="K116" s="227" t="s">
        <v>19</v>
      </c>
      <c r="L116" s="232"/>
      <c r="M116" s="233" t="s">
        <v>19</v>
      </c>
      <c r="N116" s="234" t="s">
        <v>44</v>
      </c>
      <c r="O116" s="84"/>
      <c r="P116" s="221">
        <f>O116*H116</f>
        <v>0</v>
      </c>
      <c r="Q116" s="221">
        <v>0.0012099999999999999</v>
      </c>
      <c r="R116" s="221">
        <f>Q116*H116</f>
        <v>0.030249999999999999</v>
      </c>
      <c r="S116" s="221">
        <v>0</v>
      </c>
      <c r="T116" s="222">
        <f>S116*H116</f>
        <v>0</v>
      </c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  <c r="AR116" s="223" t="s">
        <v>273</v>
      </c>
      <c r="AT116" s="223" t="s">
        <v>246</v>
      </c>
      <c r="AU116" s="223" t="s">
        <v>83</v>
      </c>
      <c r="AY116" s="17" t="s">
        <v>141</v>
      </c>
      <c r="BE116" s="224">
        <f>IF(N116="základní",J116,0)</f>
        <v>0</v>
      </c>
      <c r="BF116" s="224">
        <f>IF(N116="snížená",J116,0)</f>
        <v>0</v>
      </c>
      <c r="BG116" s="224">
        <f>IF(N116="zákl. přenesená",J116,0)</f>
        <v>0</v>
      </c>
      <c r="BH116" s="224">
        <f>IF(N116="sníž. přenesená",J116,0)</f>
        <v>0</v>
      </c>
      <c r="BI116" s="224">
        <f>IF(N116="nulová",J116,0)</f>
        <v>0</v>
      </c>
      <c r="BJ116" s="17" t="s">
        <v>80</v>
      </c>
      <c r="BK116" s="224">
        <f>ROUND(I116*H116,2)</f>
        <v>0</v>
      </c>
      <c r="BL116" s="17" t="s">
        <v>205</v>
      </c>
      <c r="BM116" s="223" t="s">
        <v>1192</v>
      </c>
    </row>
    <row r="117" s="2" customFormat="1" ht="37.8" customHeight="1">
      <c r="A117" s="38"/>
      <c r="B117" s="39"/>
      <c r="C117" s="212" t="s">
        <v>209</v>
      </c>
      <c r="D117" s="212" t="s">
        <v>143</v>
      </c>
      <c r="E117" s="213" t="s">
        <v>1193</v>
      </c>
      <c r="F117" s="214" t="s">
        <v>1194</v>
      </c>
      <c r="G117" s="215" t="s">
        <v>183</v>
      </c>
      <c r="H117" s="216">
        <v>8</v>
      </c>
      <c r="I117" s="217"/>
      <c r="J117" s="218">
        <f>ROUND(I117*H117,2)</f>
        <v>0</v>
      </c>
      <c r="K117" s="214" t="s">
        <v>19</v>
      </c>
      <c r="L117" s="44"/>
      <c r="M117" s="219" t="s">
        <v>19</v>
      </c>
      <c r="N117" s="220" t="s">
        <v>44</v>
      </c>
      <c r="O117" s="84"/>
      <c r="P117" s="221">
        <f>O117*H117</f>
        <v>0</v>
      </c>
      <c r="Q117" s="221">
        <v>0.00019233</v>
      </c>
      <c r="R117" s="221">
        <f>Q117*H117</f>
        <v>0.00153864</v>
      </c>
      <c r="S117" s="221">
        <v>0</v>
      </c>
      <c r="T117" s="222">
        <f>S117*H117</f>
        <v>0</v>
      </c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  <c r="AR117" s="223" t="s">
        <v>205</v>
      </c>
      <c r="AT117" s="223" t="s">
        <v>143</v>
      </c>
      <c r="AU117" s="223" t="s">
        <v>83</v>
      </c>
      <c r="AY117" s="17" t="s">
        <v>141</v>
      </c>
      <c r="BE117" s="224">
        <f>IF(N117="základní",J117,0)</f>
        <v>0</v>
      </c>
      <c r="BF117" s="224">
        <f>IF(N117="snížená",J117,0)</f>
        <v>0</v>
      </c>
      <c r="BG117" s="224">
        <f>IF(N117="zákl. přenesená",J117,0)</f>
        <v>0</v>
      </c>
      <c r="BH117" s="224">
        <f>IF(N117="sníž. přenesená",J117,0)</f>
        <v>0</v>
      </c>
      <c r="BI117" s="224">
        <f>IF(N117="nulová",J117,0)</f>
        <v>0</v>
      </c>
      <c r="BJ117" s="17" t="s">
        <v>80</v>
      </c>
      <c r="BK117" s="224">
        <f>ROUND(I117*H117,2)</f>
        <v>0</v>
      </c>
      <c r="BL117" s="17" t="s">
        <v>205</v>
      </c>
      <c r="BM117" s="223" t="s">
        <v>1195</v>
      </c>
    </row>
    <row r="118" s="2" customFormat="1" ht="24.15" customHeight="1">
      <c r="A118" s="38"/>
      <c r="B118" s="39"/>
      <c r="C118" s="212" t="s">
        <v>213</v>
      </c>
      <c r="D118" s="212" t="s">
        <v>143</v>
      </c>
      <c r="E118" s="213" t="s">
        <v>1196</v>
      </c>
      <c r="F118" s="214" t="s">
        <v>1197</v>
      </c>
      <c r="G118" s="215" t="s">
        <v>467</v>
      </c>
      <c r="H118" s="252"/>
      <c r="I118" s="217"/>
      <c r="J118" s="218">
        <f>ROUND(I118*H118,2)</f>
        <v>0</v>
      </c>
      <c r="K118" s="214" t="s">
        <v>19</v>
      </c>
      <c r="L118" s="44"/>
      <c r="M118" s="219" t="s">
        <v>19</v>
      </c>
      <c r="N118" s="220" t="s">
        <v>44</v>
      </c>
      <c r="O118" s="84"/>
      <c r="P118" s="221">
        <f>O118*H118</f>
        <v>0</v>
      </c>
      <c r="Q118" s="221">
        <v>0</v>
      </c>
      <c r="R118" s="221">
        <f>Q118*H118</f>
        <v>0</v>
      </c>
      <c r="S118" s="221">
        <v>0</v>
      </c>
      <c r="T118" s="222">
        <f>S118*H118</f>
        <v>0</v>
      </c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  <c r="AR118" s="223" t="s">
        <v>205</v>
      </c>
      <c r="AT118" s="223" t="s">
        <v>143</v>
      </c>
      <c r="AU118" s="223" t="s">
        <v>83</v>
      </c>
      <c r="AY118" s="17" t="s">
        <v>141</v>
      </c>
      <c r="BE118" s="224">
        <f>IF(N118="základní",J118,0)</f>
        <v>0</v>
      </c>
      <c r="BF118" s="224">
        <f>IF(N118="snížená",J118,0)</f>
        <v>0</v>
      </c>
      <c r="BG118" s="224">
        <f>IF(N118="zákl. přenesená",J118,0)</f>
        <v>0</v>
      </c>
      <c r="BH118" s="224">
        <f>IF(N118="sníž. přenesená",J118,0)</f>
        <v>0</v>
      </c>
      <c r="BI118" s="224">
        <f>IF(N118="nulová",J118,0)</f>
        <v>0</v>
      </c>
      <c r="BJ118" s="17" t="s">
        <v>80</v>
      </c>
      <c r="BK118" s="224">
        <f>ROUND(I118*H118,2)</f>
        <v>0</v>
      </c>
      <c r="BL118" s="17" t="s">
        <v>205</v>
      </c>
      <c r="BM118" s="223" t="s">
        <v>1198</v>
      </c>
    </row>
    <row r="119" s="12" customFormat="1" ht="22.8" customHeight="1">
      <c r="A119" s="12"/>
      <c r="B119" s="196"/>
      <c r="C119" s="197"/>
      <c r="D119" s="198" t="s">
        <v>72</v>
      </c>
      <c r="E119" s="210" t="s">
        <v>744</v>
      </c>
      <c r="F119" s="210" t="s">
        <v>745</v>
      </c>
      <c r="G119" s="197"/>
      <c r="H119" s="197"/>
      <c r="I119" s="200"/>
      <c r="J119" s="211">
        <f>BK119</f>
        <v>0</v>
      </c>
      <c r="K119" s="197"/>
      <c r="L119" s="202"/>
      <c r="M119" s="203"/>
      <c r="N119" s="204"/>
      <c r="O119" s="204"/>
      <c r="P119" s="205">
        <f>SUM(P120:P140)</f>
        <v>0</v>
      </c>
      <c r="Q119" s="204"/>
      <c r="R119" s="205">
        <f>SUM(R120:R140)</f>
        <v>0.068830223199999985</v>
      </c>
      <c r="S119" s="204"/>
      <c r="T119" s="206">
        <f>SUM(T120:T140)</f>
        <v>0</v>
      </c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R119" s="207" t="s">
        <v>83</v>
      </c>
      <c r="AT119" s="208" t="s">
        <v>72</v>
      </c>
      <c r="AU119" s="208" t="s">
        <v>80</v>
      </c>
      <c r="AY119" s="207" t="s">
        <v>141</v>
      </c>
      <c r="BK119" s="209">
        <f>SUM(BK120:BK140)</f>
        <v>0</v>
      </c>
    </row>
    <row r="120" s="2" customFormat="1" ht="16.5" customHeight="1">
      <c r="A120" s="38"/>
      <c r="B120" s="39"/>
      <c r="C120" s="212" t="s">
        <v>217</v>
      </c>
      <c r="D120" s="212" t="s">
        <v>143</v>
      </c>
      <c r="E120" s="213" t="s">
        <v>1199</v>
      </c>
      <c r="F120" s="214" t="s">
        <v>1200</v>
      </c>
      <c r="G120" s="215" t="s">
        <v>183</v>
      </c>
      <c r="H120" s="216">
        <v>1</v>
      </c>
      <c r="I120" s="217"/>
      <c r="J120" s="218">
        <f>ROUND(I120*H120,2)</f>
        <v>0</v>
      </c>
      <c r="K120" s="214" t="s">
        <v>19</v>
      </c>
      <c r="L120" s="44"/>
      <c r="M120" s="219" t="s">
        <v>19</v>
      </c>
      <c r="N120" s="220" t="s">
        <v>44</v>
      </c>
      <c r="O120" s="84"/>
      <c r="P120" s="221">
        <f>O120*H120</f>
        <v>0</v>
      </c>
      <c r="Q120" s="221">
        <v>0.00066399999999999999</v>
      </c>
      <c r="R120" s="221">
        <f>Q120*H120</f>
        <v>0.00066399999999999999</v>
      </c>
      <c r="S120" s="221">
        <v>0</v>
      </c>
      <c r="T120" s="222">
        <f>S120*H120</f>
        <v>0</v>
      </c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  <c r="AR120" s="223" t="s">
        <v>205</v>
      </c>
      <c r="AT120" s="223" t="s">
        <v>143</v>
      </c>
      <c r="AU120" s="223" t="s">
        <v>83</v>
      </c>
      <c r="AY120" s="17" t="s">
        <v>141</v>
      </c>
      <c r="BE120" s="224">
        <f>IF(N120="základní",J120,0)</f>
        <v>0</v>
      </c>
      <c r="BF120" s="224">
        <f>IF(N120="snížená",J120,0)</f>
        <v>0</v>
      </c>
      <c r="BG120" s="224">
        <f>IF(N120="zákl. přenesená",J120,0)</f>
        <v>0</v>
      </c>
      <c r="BH120" s="224">
        <f>IF(N120="sníž. přenesená",J120,0)</f>
        <v>0</v>
      </c>
      <c r="BI120" s="224">
        <f>IF(N120="nulová",J120,0)</f>
        <v>0</v>
      </c>
      <c r="BJ120" s="17" t="s">
        <v>80</v>
      </c>
      <c r="BK120" s="224">
        <f>ROUND(I120*H120,2)</f>
        <v>0</v>
      </c>
      <c r="BL120" s="17" t="s">
        <v>205</v>
      </c>
      <c r="BM120" s="223" t="s">
        <v>1201</v>
      </c>
    </row>
    <row r="121" s="2" customFormat="1" ht="24.15" customHeight="1">
      <c r="A121" s="38"/>
      <c r="B121" s="39"/>
      <c r="C121" s="225" t="s">
        <v>221</v>
      </c>
      <c r="D121" s="225" t="s">
        <v>246</v>
      </c>
      <c r="E121" s="226" t="s">
        <v>1202</v>
      </c>
      <c r="F121" s="227" t="s">
        <v>1203</v>
      </c>
      <c r="G121" s="228" t="s">
        <v>151</v>
      </c>
      <c r="H121" s="229">
        <v>1</v>
      </c>
      <c r="I121" s="230"/>
      <c r="J121" s="231">
        <f>ROUND(I121*H121,2)</f>
        <v>0</v>
      </c>
      <c r="K121" s="227" t="s">
        <v>19</v>
      </c>
      <c r="L121" s="232"/>
      <c r="M121" s="233" t="s">
        <v>19</v>
      </c>
      <c r="N121" s="234" t="s">
        <v>44</v>
      </c>
      <c r="O121" s="84"/>
      <c r="P121" s="221">
        <f>O121*H121</f>
        <v>0</v>
      </c>
      <c r="Q121" s="221">
        <v>0.00040000000000000002</v>
      </c>
      <c r="R121" s="221">
        <f>Q121*H121</f>
        <v>0.00040000000000000002</v>
      </c>
      <c r="S121" s="221">
        <v>0</v>
      </c>
      <c r="T121" s="222">
        <f>S121*H121</f>
        <v>0</v>
      </c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  <c r="AR121" s="223" t="s">
        <v>273</v>
      </c>
      <c r="AT121" s="223" t="s">
        <v>246</v>
      </c>
      <c r="AU121" s="223" t="s">
        <v>83</v>
      </c>
      <c r="AY121" s="17" t="s">
        <v>141</v>
      </c>
      <c r="BE121" s="224">
        <f>IF(N121="základní",J121,0)</f>
        <v>0</v>
      </c>
      <c r="BF121" s="224">
        <f>IF(N121="snížená",J121,0)</f>
        <v>0</v>
      </c>
      <c r="BG121" s="224">
        <f>IF(N121="zákl. přenesená",J121,0)</f>
        <v>0</v>
      </c>
      <c r="BH121" s="224">
        <f>IF(N121="sníž. přenesená",J121,0)</f>
        <v>0</v>
      </c>
      <c r="BI121" s="224">
        <f>IF(N121="nulová",J121,0)</f>
        <v>0</v>
      </c>
      <c r="BJ121" s="17" t="s">
        <v>80</v>
      </c>
      <c r="BK121" s="224">
        <f>ROUND(I121*H121,2)</f>
        <v>0</v>
      </c>
      <c r="BL121" s="17" t="s">
        <v>205</v>
      </c>
      <c r="BM121" s="223" t="s">
        <v>1204</v>
      </c>
    </row>
    <row r="122" s="2" customFormat="1" ht="24.15" customHeight="1">
      <c r="A122" s="38"/>
      <c r="B122" s="39"/>
      <c r="C122" s="225" t="s">
        <v>7</v>
      </c>
      <c r="D122" s="225" t="s">
        <v>246</v>
      </c>
      <c r="E122" s="226" t="s">
        <v>1205</v>
      </c>
      <c r="F122" s="227" t="s">
        <v>1206</v>
      </c>
      <c r="G122" s="228" t="s">
        <v>151</v>
      </c>
      <c r="H122" s="229">
        <v>1</v>
      </c>
      <c r="I122" s="230"/>
      <c r="J122" s="231">
        <f>ROUND(I122*H122,2)</f>
        <v>0</v>
      </c>
      <c r="K122" s="227" t="s">
        <v>19</v>
      </c>
      <c r="L122" s="232"/>
      <c r="M122" s="233" t="s">
        <v>19</v>
      </c>
      <c r="N122" s="234" t="s">
        <v>44</v>
      </c>
      <c r="O122" s="84"/>
      <c r="P122" s="221">
        <f>O122*H122</f>
        <v>0</v>
      </c>
      <c r="Q122" s="221">
        <v>9.0000000000000006E-05</v>
      </c>
      <c r="R122" s="221">
        <f>Q122*H122</f>
        <v>9.0000000000000006E-05</v>
      </c>
      <c r="S122" s="221">
        <v>0</v>
      </c>
      <c r="T122" s="222">
        <f>S122*H122</f>
        <v>0</v>
      </c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  <c r="AR122" s="223" t="s">
        <v>273</v>
      </c>
      <c r="AT122" s="223" t="s">
        <v>246</v>
      </c>
      <c r="AU122" s="223" t="s">
        <v>83</v>
      </c>
      <c r="AY122" s="17" t="s">
        <v>141</v>
      </c>
      <c r="BE122" s="224">
        <f>IF(N122="základní",J122,0)</f>
        <v>0</v>
      </c>
      <c r="BF122" s="224">
        <f>IF(N122="snížená",J122,0)</f>
        <v>0</v>
      </c>
      <c r="BG122" s="224">
        <f>IF(N122="zákl. přenesená",J122,0)</f>
        <v>0</v>
      </c>
      <c r="BH122" s="224">
        <f>IF(N122="sníž. přenesená",J122,0)</f>
        <v>0</v>
      </c>
      <c r="BI122" s="224">
        <f>IF(N122="nulová",J122,0)</f>
        <v>0</v>
      </c>
      <c r="BJ122" s="17" t="s">
        <v>80</v>
      </c>
      <c r="BK122" s="224">
        <f>ROUND(I122*H122,2)</f>
        <v>0</v>
      </c>
      <c r="BL122" s="17" t="s">
        <v>205</v>
      </c>
      <c r="BM122" s="223" t="s">
        <v>1207</v>
      </c>
    </row>
    <row r="123" s="2" customFormat="1" ht="24.15" customHeight="1">
      <c r="A123" s="38"/>
      <c r="B123" s="39"/>
      <c r="C123" s="225" t="s">
        <v>228</v>
      </c>
      <c r="D123" s="225" t="s">
        <v>246</v>
      </c>
      <c r="E123" s="226" t="s">
        <v>1208</v>
      </c>
      <c r="F123" s="227" t="s">
        <v>1209</v>
      </c>
      <c r="G123" s="228" t="s">
        <v>151</v>
      </c>
      <c r="H123" s="229">
        <v>1</v>
      </c>
      <c r="I123" s="230"/>
      <c r="J123" s="231">
        <f>ROUND(I123*H123,2)</f>
        <v>0</v>
      </c>
      <c r="K123" s="227" t="s">
        <v>19</v>
      </c>
      <c r="L123" s="232"/>
      <c r="M123" s="233" t="s">
        <v>19</v>
      </c>
      <c r="N123" s="234" t="s">
        <v>44</v>
      </c>
      <c r="O123" s="84"/>
      <c r="P123" s="221">
        <f>O123*H123</f>
        <v>0</v>
      </c>
      <c r="Q123" s="221">
        <v>0.00020000000000000001</v>
      </c>
      <c r="R123" s="221">
        <f>Q123*H123</f>
        <v>0.00020000000000000001</v>
      </c>
      <c r="S123" s="221">
        <v>0</v>
      </c>
      <c r="T123" s="222">
        <f>S123*H123</f>
        <v>0</v>
      </c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  <c r="AR123" s="223" t="s">
        <v>273</v>
      </c>
      <c r="AT123" s="223" t="s">
        <v>246</v>
      </c>
      <c r="AU123" s="223" t="s">
        <v>83</v>
      </c>
      <c r="AY123" s="17" t="s">
        <v>141</v>
      </c>
      <c r="BE123" s="224">
        <f>IF(N123="základní",J123,0)</f>
        <v>0</v>
      </c>
      <c r="BF123" s="224">
        <f>IF(N123="snížená",J123,0)</f>
        <v>0</v>
      </c>
      <c r="BG123" s="224">
        <f>IF(N123="zákl. přenesená",J123,0)</f>
        <v>0</v>
      </c>
      <c r="BH123" s="224">
        <f>IF(N123="sníž. přenesená",J123,0)</f>
        <v>0</v>
      </c>
      <c r="BI123" s="224">
        <f>IF(N123="nulová",J123,0)</f>
        <v>0</v>
      </c>
      <c r="BJ123" s="17" t="s">
        <v>80</v>
      </c>
      <c r="BK123" s="224">
        <f>ROUND(I123*H123,2)</f>
        <v>0</v>
      </c>
      <c r="BL123" s="17" t="s">
        <v>205</v>
      </c>
      <c r="BM123" s="223" t="s">
        <v>1210</v>
      </c>
    </row>
    <row r="124" s="2" customFormat="1" ht="24.15" customHeight="1">
      <c r="A124" s="38"/>
      <c r="B124" s="39"/>
      <c r="C124" s="225" t="s">
        <v>233</v>
      </c>
      <c r="D124" s="225" t="s">
        <v>246</v>
      </c>
      <c r="E124" s="226" t="s">
        <v>1211</v>
      </c>
      <c r="F124" s="227" t="s">
        <v>1212</v>
      </c>
      <c r="G124" s="228" t="s">
        <v>151</v>
      </c>
      <c r="H124" s="229">
        <v>1</v>
      </c>
      <c r="I124" s="230"/>
      <c r="J124" s="231">
        <f>ROUND(I124*H124,2)</f>
        <v>0</v>
      </c>
      <c r="K124" s="227" t="s">
        <v>19</v>
      </c>
      <c r="L124" s="232"/>
      <c r="M124" s="233" t="s">
        <v>19</v>
      </c>
      <c r="N124" s="234" t="s">
        <v>44</v>
      </c>
      <c r="O124" s="84"/>
      <c r="P124" s="221">
        <f>O124*H124</f>
        <v>0</v>
      </c>
      <c r="Q124" s="221">
        <v>5.0000000000000002E-05</v>
      </c>
      <c r="R124" s="221">
        <f>Q124*H124</f>
        <v>5.0000000000000002E-05</v>
      </c>
      <c r="S124" s="221">
        <v>0</v>
      </c>
      <c r="T124" s="222">
        <f>S124*H124</f>
        <v>0</v>
      </c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  <c r="AR124" s="223" t="s">
        <v>273</v>
      </c>
      <c r="AT124" s="223" t="s">
        <v>246</v>
      </c>
      <c r="AU124" s="223" t="s">
        <v>83</v>
      </c>
      <c r="AY124" s="17" t="s">
        <v>141</v>
      </c>
      <c r="BE124" s="224">
        <f>IF(N124="základní",J124,0)</f>
        <v>0</v>
      </c>
      <c r="BF124" s="224">
        <f>IF(N124="snížená",J124,0)</f>
        <v>0</v>
      </c>
      <c r="BG124" s="224">
        <f>IF(N124="zákl. přenesená",J124,0)</f>
        <v>0</v>
      </c>
      <c r="BH124" s="224">
        <f>IF(N124="sníž. přenesená",J124,0)</f>
        <v>0</v>
      </c>
      <c r="BI124" s="224">
        <f>IF(N124="nulová",J124,0)</f>
        <v>0</v>
      </c>
      <c r="BJ124" s="17" t="s">
        <v>80</v>
      </c>
      <c r="BK124" s="224">
        <f>ROUND(I124*H124,2)</f>
        <v>0</v>
      </c>
      <c r="BL124" s="17" t="s">
        <v>205</v>
      </c>
      <c r="BM124" s="223" t="s">
        <v>1213</v>
      </c>
    </row>
    <row r="125" s="2" customFormat="1" ht="24.15" customHeight="1">
      <c r="A125" s="38"/>
      <c r="B125" s="39"/>
      <c r="C125" s="225" t="s">
        <v>237</v>
      </c>
      <c r="D125" s="225" t="s">
        <v>246</v>
      </c>
      <c r="E125" s="226" t="s">
        <v>1214</v>
      </c>
      <c r="F125" s="227" t="s">
        <v>1215</v>
      </c>
      <c r="G125" s="228" t="s">
        <v>151</v>
      </c>
      <c r="H125" s="229">
        <v>1</v>
      </c>
      <c r="I125" s="230"/>
      <c r="J125" s="231">
        <f>ROUND(I125*H125,2)</f>
        <v>0</v>
      </c>
      <c r="K125" s="227" t="s">
        <v>19</v>
      </c>
      <c r="L125" s="232"/>
      <c r="M125" s="233" t="s">
        <v>19</v>
      </c>
      <c r="N125" s="234" t="s">
        <v>44</v>
      </c>
      <c r="O125" s="84"/>
      <c r="P125" s="221">
        <f>O125*H125</f>
        <v>0</v>
      </c>
      <c r="Q125" s="221">
        <v>5.0000000000000002E-05</v>
      </c>
      <c r="R125" s="221">
        <f>Q125*H125</f>
        <v>5.0000000000000002E-05</v>
      </c>
      <c r="S125" s="221">
        <v>0</v>
      </c>
      <c r="T125" s="222">
        <f>S125*H125</f>
        <v>0</v>
      </c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  <c r="AR125" s="223" t="s">
        <v>273</v>
      </c>
      <c r="AT125" s="223" t="s">
        <v>246</v>
      </c>
      <c r="AU125" s="223" t="s">
        <v>83</v>
      </c>
      <c r="AY125" s="17" t="s">
        <v>141</v>
      </c>
      <c r="BE125" s="224">
        <f>IF(N125="základní",J125,0)</f>
        <v>0</v>
      </c>
      <c r="BF125" s="224">
        <f>IF(N125="snížená",J125,0)</f>
        <v>0</v>
      </c>
      <c r="BG125" s="224">
        <f>IF(N125="zákl. přenesená",J125,0)</f>
        <v>0</v>
      </c>
      <c r="BH125" s="224">
        <f>IF(N125="sníž. přenesená",J125,0)</f>
        <v>0</v>
      </c>
      <c r="BI125" s="224">
        <f>IF(N125="nulová",J125,0)</f>
        <v>0</v>
      </c>
      <c r="BJ125" s="17" t="s">
        <v>80</v>
      </c>
      <c r="BK125" s="224">
        <f>ROUND(I125*H125,2)</f>
        <v>0</v>
      </c>
      <c r="BL125" s="17" t="s">
        <v>205</v>
      </c>
      <c r="BM125" s="223" t="s">
        <v>1216</v>
      </c>
    </row>
    <row r="126" s="2" customFormat="1" ht="24.15" customHeight="1">
      <c r="A126" s="38"/>
      <c r="B126" s="39"/>
      <c r="C126" s="225" t="s">
        <v>241</v>
      </c>
      <c r="D126" s="225" t="s">
        <v>246</v>
      </c>
      <c r="E126" s="226" t="s">
        <v>1217</v>
      </c>
      <c r="F126" s="227" t="s">
        <v>1218</v>
      </c>
      <c r="G126" s="228" t="s">
        <v>151</v>
      </c>
      <c r="H126" s="229">
        <v>20</v>
      </c>
      <c r="I126" s="230"/>
      <c r="J126" s="231">
        <f>ROUND(I126*H126,2)</f>
        <v>0</v>
      </c>
      <c r="K126" s="227" t="s">
        <v>19</v>
      </c>
      <c r="L126" s="232"/>
      <c r="M126" s="233" t="s">
        <v>19</v>
      </c>
      <c r="N126" s="234" t="s">
        <v>44</v>
      </c>
      <c r="O126" s="84"/>
      <c r="P126" s="221">
        <f>O126*H126</f>
        <v>0</v>
      </c>
      <c r="Q126" s="221">
        <v>0.00010000000000000001</v>
      </c>
      <c r="R126" s="221">
        <f>Q126*H126</f>
        <v>0.002</v>
      </c>
      <c r="S126" s="221">
        <v>0</v>
      </c>
      <c r="T126" s="222">
        <f>S126*H126</f>
        <v>0</v>
      </c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R126" s="223" t="s">
        <v>273</v>
      </c>
      <c r="AT126" s="223" t="s">
        <v>246</v>
      </c>
      <c r="AU126" s="223" t="s">
        <v>83</v>
      </c>
      <c r="AY126" s="17" t="s">
        <v>141</v>
      </c>
      <c r="BE126" s="224">
        <f>IF(N126="základní",J126,0)</f>
        <v>0</v>
      </c>
      <c r="BF126" s="224">
        <f>IF(N126="snížená",J126,0)</f>
        <v>0</v>
      </c>
      <c r="BG126" s="224">
        <f>IF(N126="zákl. přenesená",J126,0)</f>
        <v>0</v>
      </c>
      <c r="BH126" s="224">
        <f>IF(N126="sníž. přenesená",J126,0)</f>
        <v>0</v>
      </c>
      <c r="BI126" s="224">
        <f>IF(N126="nulová",J126,0)</f>
        <v>0</v>
      </c>
      <c r="BJ126" s="17" t="s">
        <v>80</v>
      </c>
      <c r="BK126" s="224">
        <f>ROUND(I126*H126,2)</f>
        <v>0</v>
      </c>
      <c r="BL126" s="17" t="s">
        <v>205</v>
      </c>
      <c r="BM126" s="223" t="s">
        <v>1219</v>
      </c>
    </row>
    <row r="127" s="2" customFormat="1" ht="24.15" customHeight="1">
      <c r="A127" s="38"/>
      <c r="B127" s="39"/>
      <c r="C127" s="225" t="s">
        <v>245</v>
      </c>
      <c r="D127" s="225" t="s">
        <v>246</v>
      </c>
      <c r="E127" s="226" t="s">
        <v>1220</v>
      </c>
      <c r="F127" s="227" t="s">
        <v>1221</v>
      </c>
      <c r="G127" s="228" t="s">
        <v>151</v>
      </c>
      <c r="H127" s="229">
        <v>8</v>
      </c>
      <c r="I127" s="230"/>
      <c r="J127" s="231">
        <f>ROUND(I127*H127,2)</f>
        <v>0</v>
      </c>
      <c r="K127" s="227" t="s">
        <v>19</v>
      </c>
      <c r="L127" s="232"/>
      <c r="M127" s="233" t="s">
        <v>19</v>
      </c>
      <c r="N127" s="234" t="s">
        <v>44</v>
      </c>
      <c r="O127" s="84"/>
      <c r="P127" s="221">
        <f>O127*H127</f>
        <v>0</v>
      </c>
      <c r="Q127" s="221">
        <v>0.00017000000000000001</v>
      </c>
      <c r="R127" s="221">
        <f>Q127*H127</f>
        <v>0.0013600000000000001</v>
      </c>
      <c r="S127" s="221">
        <v>0</v>
      </c>
      <c r="T127" s="222">
        <f>S127*H127</f>
        <v>0</v>
      </c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  <c r="AR127" s="223" t="s">
        <v>273</v>
      </c>
      <c r="AT127" s="223" t="s">
        <v>246</v>
      </c>
      <c r="AU127" s="223" t="s">
        <v>83</v>
      </c>
      <c r="AY127" s="17" t="s">
        <v>141</v>
      </c>
      <c r="BE127" s="224">
        <f>IF(N127="základní",J127,0)</f>
        <v>0</v>
      </c>
      <c r="BF127" s="224">
        <f>IF(N127="snížená",J127,0)</f>
        <v>0</v>
      </c>
      <c r="BG127" s="224">
        <f>IF(N127="zákl. přenesená",J127,0)</f>
        <v>0</v>
      </c>
      <c r="BH127" s="224">
        <f>IF(N127="sníž. přenesená",J127,0)</f>
        <v>0</v>
      </c>
      <c r="BI127" s="224">
        <f>IF(N127="nulová",J127,0)</f>
        <v>0</v>
      </c>
      <c r="BJ127" s="17" t="s">
        <v>80</v>
      </c>
      <c r="BK127" s="224">
        <f>ROUND(I127*H127,2)</f>
        <v>0</v>
      </c>
      <c r="BL127" s="17" t="s">
        <v>205</v>
      </c>
      <c r="BM127" s="223" t="s">
        <v>1222</v>
      </c>
    </row>
    <row r="128" s="2" customFormat="1" ht="24.15" customHeight="1">
      <c r="A128" s="38"/>
      <c r="B128" s="39"/>
      <c r="C128" s="225" t="s">
        <v>250</v>
      </c>
      <c r="D128" s="225" t="s">
        <v>246</v>
      </c>
      <c r="E128" s="226" t="s">
        <v>1223</v>
      </c>
      <c r="F128" s="227" t="s">
        <v>1224</v>
      </c>
      <c r="G128" s="228" t="s">
        <v>151</v>
      </c>
      <c r="H128" s="229">
        <v>4</v>
      </c>
      <c r="I128" s="230"/>
      <c r="J128" s="231">
        <f>ROUND(I128*H128,2)</f>
        <v>0</v>
      </c>
      <c r="K128" s="227" t="s">
        <v>19</v>
      </c>
      <c r="L128" s="232"/>
      <c r="M128" s="233" t="s">
        <v>19</v>
      </c>
      <c r="N128" s="234" t="s">
        <v>44</v>
      </c>
      <c r="O128" s="84"/>
      <c r="P128" s="221">
        <f>O128*H128</f>
        <v>0</v>
      </c>
      <c r="Q128" s="221">
        <v>0.00036000000000000002</v>
      </c>
      <c r="R128" s="221">
        <f>Q128*H128</f>
        <v>0.0014400000000000001</v>
      </c>
      <c r="S128" s="221">
        <v>0</v>
      </c>
      <c r="T128" s="222">
        <f>S128*H128</f>
        <v>0</v>
      </c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R128" s="223" t="s">
        <v>273</v>
      </c>
      <c r="AT128" s="223" t="s">
        <v>246</v>
      </c>
      <c r="AU128" s="223" t="s">
        <v>83</v>
      </c>
      <c r="AY128" s="17" t="s">
        <v>141</v>
      </c>
      <c r="BE128" s="224">
        <f>IF(N128="základní",J128,0)</f>
        <v>0</v>
      </c>
      <c r="BF128" s="224">
        <f>IF(N128="snížená",J128,0)</f>
        <v>0</v>
      </c>
      <c r="BG128" s="224">
        <f>IF(N128="zákl. přenesená",J128,0)</f>
        <v>0</v>
      </c>
      <c r="BH128" s="224">
        <f>IF(N128="sníž. přenesená",J128,0)</f>
        <v>0</v>
      </c>
      <c r="BI128" s="224">
        <f>IF(N128="nulová",J128,0)</f>
        <v>0</v>
      </c>
      <c r="BJ128" s="17" t="s">
        <v>80</v>
      </c>
      <c r="BK128" s="224">
        <f>ROUND(I128*H128,2)</f>
        <v>0</v>
      </c>
      <c r="BL128" s="17" t="s">
        <v>205</v>
      </c>
      <c r="BM128" s="223" t="s">
        <v>1225</v>
      </c>
    </row>
    <row r="129" s="2" customFormat="1" ht="16.5" customHeight="1">
      <c r="A129" s="38"/>
      <c r="B129" s="39"/>
      <c r="C129" s="225" t="s">
        <v>254</v>
      </c>
      <c r="D129" s="225" t="s">
        <v>246</v>
      </c>
      <c r="E129" s="226" t="s">
        <v>1226</v>
      </c>
      <c r="F129" s="227" t="s">
        <v>1227</v>
      </c>
      <c r="G129" s="228" t="s">
        <v>151</v>
      </c>
      <c r="H129" s="229">
        <v>3</v>
      </c>
      <c r="I129" s="230"/>
      <c r="J129" s="231">
        <f>ROUND(I129*H129,2)</f>
        <v>0</v>
      </c>
      <c r="K129" s="227" t="s">
        <v>19</v>
      </c>
      <c r="L129" s="232"/>
      <c r="M129" s="233" t="s">
        <v>19</v>
      </c>
      <c r="N129" s="234" t="s">
        <v>44</v>
      </c>
      <c r="O129" s="84"/>
      <c r="P129" s="221">
        <f>O129*H129</f>
        <v>0</v>
      </c>
      <c r="Q129" s="221">
        <v>0.00075000000000000002</v>
      </c>
      <c r="R129" s="221">
        <f>Q129*H129</f>
        <v>0.0022500000000000003</v>
      </c>
      <c r="S129" s="221">
        <v>0</v>
      </c>
      <c r="T129" s="222">
        <f>S129*H129</f>
        <v>0</v>
      </c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R129" s="223" t="s">
        <v>273</v>
      </c>
      <c r="AT129" s="223" t="s">
        <v>246</v>
      </c>
      <c r="AU129" s="223" t="s">
        <v>83</v>
      </c>
      <c r="AY129" s="17" t="s">
        <v>141</v>
      </c>
      <c r="BE129" s="224">
        <f>IF(N129="základní",J129,0)</f>
        <v>0</v>
      </c>
      <c r="BF129" s="224">
        <f>IF(N129="snížená",J129,0)</f>
        <v>0</v>
      </c>
      <c r="BG129" s="224">
        <f>IF(N129="zákl. přenesená",J129,0)</f>
        <v>0</v>
      </c>
      <c r="BH129" s="224">
        <f>IF(N129="sníž. přenesená",J129,0)</f>
        <v>0</v>
      </c>
      <c r="BI129" s="224">
        <f>IF(N129="nulová",J129,0)</f>
        <v>0</v>
      </c>
      <c r="BJ129" s="17" t="s">
        <v>80</v>
      </c>
      <c r="BK129" s="224">
        <f>ROUND(I129*H129,2)</f>
        <v>0</v>
      </c>
      <c r="BL129" s="17" t="s">
        <v>205</v>
      </c>
      <c r="BM129" s="223" t="s">
        <v>1228</v>
      </c>
    </row>
    <row r="130" s="2" customFormat="1" ht="16.5" customHeight="1">
      <c r="A130" s="38"/>
      <c r="B130" s="39"/>
      <c r="C130" s="225" t="s">
        <v>258</v>
      </c>
      <c r="D130" s="225" t="s">
        <v>246</v>
      </c>
      <c r="E130" s="226" t="s">
        <v>1229</v>
      </c>
      <c r="F130" s="227" t="s">
        <v>1230</v>
      </c>
      <c r="G130" s="228" t="s">
        <v>151</v>
      </c>
      <c r="H130" s="229">
        <v>8</v>
      </c>
      <c r="I130" s="230"/>
      <c r="J130" s="231">
        <f>ROUND(I130*H130,2)</f>
        <v>0</v>
      </c>
      <c r="K130" s="227" t="s">
        <v>19</v>
      </c>
      <c r="L130" s="232"/>
      <c r="M130" s="233" t="s">
        <v>19</v>
      </c>
      <c r="N130" s="234" t="s">
        <v>44</v>
      </c>
      <c r="O130" s="84"/>
      <c r="P130" s="221">
        <f>O130*H130</f>
        <v>0</v>
      </c>
      <c r="Q130" s="221">
        <v>0.00036000000000000002</v>
      </c>
      <c r="R130" s="221">
        <f>Q130*H130</f>
        <v>0.0028800000000000002</v>
      </c>
      <c r="S130" s="221">
        <v>0</v>
      </c>
      <c r="T130" s="222">
        <f>S130*H130</f>
        <v>0</v>
      </c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R130" s="223" t="s">
        <v>273</v>
      </c>
      <c r="AT130" s="223" t="s">
        <v>246</v>
      </c>
      <c r="AU130" s="223" t="s">
        <v>83</v>
      </c>
      <c r="AY130" s="17" t="s">
        <v>141</v>
      </c>
      <c r="BE130" s="224">
        <f>IF(N130="základní",J130,0)</f>
        <v>0</v>
      </c>
      <c r="BF130" s="224">
        <f>IF(N130="snížená",J130,0)</f>
        <v>0</v>
      </c>
      <c r="BG130" s="224">
        <f>IF(N130="zákl. přenesená",J130,0)</f>
        <v>0</v>
      </c>
      <c r="BH130" s="224">
        <f>IF(N130="sníž. přenesená",J130,0)</f>
        <v>0</v>
      </c>
      <c r="BI130" s="224">
        <f>IF(N130="nulová",J130,0)</f>
        <v>0</v>
      </c>
      <c r="BJ130" s="17" t="s">
        <v>80</v>
      </c>
      <c r="BK130" s="224">
        <f>ROUND(I130*H130,2)</f>
        <v>0</v>
      </c>
      <c r="BL130" s="17" t="s">
        <v>205</v>
      </c>
      <c r="BM130" s="223" t="s">
        <v>1231</v>
      </c>
    </row>
    <row r="131" s="2" customFormat="1" ht="16.5" customHeight="1">
      <c r="A131" s="38"/>
      <c r="B131" s="39"/>
      <c r="C131" s="225" t="s">
        <v>264</v>
      </c>
      <c r="D131" s="225" t="s">
        <v>246</v>
      </c>
      <c r="E131" s="226" t="s">
        <v>1232</v>
      </c>
      <c r="F131" s="227" t="s">
        <v>1233</v>
      </c>
      <c r="G131" s="228" t="s">
        <v>151</v>
      </c>
      <c r="H131" s="229">
        <v>9</v>
      </c>
      <c r="I131" s="230"/>
      <c r="J131" s="231">
        <f>ROUND(I131*H131,2)</f>
        <v>0</v>
      </c>
      <c r="K131" s="227" t="s">
        <v>19</v>
      </c>
      <c r="L131" s="232"/>
      <c r="M131" s="233" t="s">
        <v>19</v>
      </c>
      <c r="N131" s="234" t="s">
        <v>44</v>
      </c>
      <c r="O131" s="84"/>
      <c r="P131" s="221">
        <f>O131*H131</f>
        <v>0</v>
      </c>
      <c r="Q131" s="221">
        <v>0.00029999999999999997</v>
      </c>
      <c r="R131" s="221">
        <f>Q131*H131</f>
        <v>0.0026999999999999997</v>
      </c>
      <c r="S131" s="221">
        <v>0</v>
      </c>
      <c r="T131" s="222">
        <f>S131*H131</f>
        <v>0</v>
      </c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R131" s="223" t="s">
        <v>273</v>
      </c>
      <c r="AT131" s="223" t="s">
        <v>246</v>
      </c>
      <c r="AU131" s="223" t="s">
        <v>83</v>
      </c>
      <c r="AY131" s="17" t="s">
        <v>141</v>
      </c>
      <c r="BE131" s="224">
        <f>IF(N131="základní",J131,0)</f>
        <v>0</v>
      </c>
      <c r="BF131" s="224">
        <f>IF(N131="snížená",J131,0)</f>
        <v>0</v>
      </c>
      <c r="BG131" s="224">
        <f>IF(N131="zákl. přenesená",J131,0)</f>
        <v>0</v>
      </c>
      <c r="BH131" s="224">
        <f>IF(N131="sníž. přenesená",J131,0)</f>
        <v>0</v>
      </c>
      <c r="BI131" s="224">
        <f>IF(N131="nulová",J131,0)</f>
        <v>0</v>
      </c>
      <c r="BJ131" s="17" t="s">
        <v>80</v>
      </c>
      <c r="BK131" s="224">
        <f>ROUND(I131*H131,2)</f>
        <v>0</v>
      </c>
      <c r="BL131" s="17" t="s">
        <v>205</v>
      </c>
      <c r="BM131" s="223" t="s">
        <v>1234</v>
      </c>
    </row>
    <row r="132" s="2" customFormat="1" ht="24.15" customHeight="1">
      <c r="A132" s="38"/>
      <c r="B132" s="39"/>
      <c r="C132" s="225" t="s">
        <v>269</v>
      </c>
      <c r="D132" s="225" t="s">
        <v>246</v>
      </c>
      <c r="E132" s="226" t="s">
        <v>1235</v>
      </c>
      <c r="F132" s="227" t="s">
        <v>1236</v>
      </c>
      <c r="G132" s="228" t="s">
        <v>151</v>
      </c>
      <c r="H132" s="229">
        <v>2</v>
      </c>
      <c r="I132" s="230"/>
      <c r="J132" s="231">
        <f>ROUND(I132*H132,2)</f>
        <v>0</v>
      </c>
      <c r="K132" s="227" t="s">
        <v>19</v>
      </c>
      <c r="L132" s="232"/>
      <c r="M132" s="233" t="s">
        <v>19</v>
      </c>
      <c r="N132" s="234" t="s">
        <v>44</v>
      </c>
      <c r="O132" s="84"/>
      <c r="P132" s="221">
        <f>O132*H132</f>
        <v>0</v>
      </c>
      <c r="Q132" s="221">
        <v>0.00018000000000000001</v>
      </c>
      <c r="R132" s="221">
        <f>Q132*H132</f>
        <v>0.00036000000000000002</v>
      </c>
      <c r="S132" s="221">
        <v>0</v>
      </c>
      <c r="T132" s="222">
        <f>S132*H132</f>
        <v>0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R132" s="223" t="s">
        <v>273</v>
      </c>
      <c r="AT132" s="223" t="s">
        <v>246</v>
      </c>
      <c r="AU132" s="223" t="s">
        <v>83</v>
      </c>
      <c r="AY132" s="17" t="s">
        <v>141</v>
      </c>
      <c r="BE132" s="224">
        <f>IF(N132="základní",J132,0)</f>
        <v>0</v>
      </c>
      <c r="BF132" s="224">
        <f>IF(N132="snížená",J132,0)</f>
        <v>0</v>
      </c>
      <c r="BG132" s="224">
        <f>IF(N132="zákl. přenesená",J132,0)</f>
        <v>0</v>
      </c>
      <c r="BH132" s="224">
        <f>IF(N132="sníž. přenesená",J132,0)</f>
        <v>0</v>
      </c>
      <c r="BI132" s="224">
        <f>IF(N132="nulová",J132,0)</f>
        <v>0</v>
      </c>
      <c r="BJ132" s="17" t="s">
        <v>80</v>
      </c>
      <c r="BK132" s="224">
        <f>ROUND(I132*H132,2)</f>
        <v>0</v>
      </c>
      <c r="BL132" s="17" t="s">
        <v>205</v>
      </c>
      <c r="BM132" s="223" t="s">
        <v>1237</v>
      </c>
    </row>
    <row r="133" s="2" customFormat="1" ht="24.15" customHeight="1">
      <c r="A133" s="38"/>
      <c r="B133" s="39"/>
      <c r="C133" s="225" t="s">
        <v>273</v>
      </c>
      <c r="D133" s="225" t="s">
        <v>246</v>
      </c>
      <c r="E133" s="226" t="s">
        <v>1238</v>
      </c>
      <c r="F133" s="227" t="s">
        <v>1239</v>
      </c>
      <c r="G133" s="228" t="s">
        <v>183</v>
      </c>
      <c r="H133" s="229">
        <v>1.03</v>
      </c>
      <c r="I133" s="230"/>
      <c r="J133" s="231">
        <f>ROUND(I133*H133,2)</f>
        <v>0</v>
      </c>
      <c r="K133" s="227" t="s">
        <v>19</v>
      </c>
      <c r="L133" s="232"/>
      <c r="M133" s="233" t="s">
        <v>19</v>
      </c>
      <c r="N133" s="234" t="s">
        <v>44</v>
      </c>
      <c r="O133" s="84"/>
      <c r="P133" s="221">
        <f>O133*H133</f>
        <v>0</v>
      </c>
      <c r="Q133" s="221">
        <v>0.00025999999999999998</v>
      </c>
      <c r="R133" s="221">
        <f>Q133*H133</f>
        <v>0.0002678</v>
      </c>
      <c r="S133" s="221">
        <v>0</v>
      </c>
      <c r="T133" s="222">
        <f>S133*H133</f>
        <v>0</v>
      </c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R133" s="223" t="s">
        <v>273</v>
      </c>
      <c r="AT133" s="223" t="s">
        <v>246</v>
      </c>
      <c r="AU133" s="223" t="s">
        <v>83</v>
      </c>
      <c r="AY133" s="17" t="s">
        <v>141</v>
      </c>
      <c r="BE133" s="224">
        <f>IF(N133="základní",J133,0)</f>
        <v>0</v>
      </c>
      <c r="BF133" s="224">
        <f>IF(N133="snížená",J133,0)</f>
        <v>0</v>
      </c>
      <c r="BG133" s="224">
        <f>IF(N133="zákl. přenesená",J133,0)</f>
        <v>0</v>
      </c>
      <c r="BH133" s="224">
        <f>IF(N133="sníž. přenesená",J133,0)</f>
        <v>0</v>
      </c>
      <c r="BI133" s="224">
        <f>IF(N133="nulová",J133,0)</f>
        <v>0</v>
      </c>
      <c r="BJ133" s="17" t="s">
        <v>80</v>
      </c>
      <c r="BK133" s="224">
        <f>ROUND(I133*H133,2)</f>
        <v>0</v>
      </c>
      <c r="BL133" s="17" t="s">
        <v>205</v>
      </c>
      <c r="BM133" s="223" t="s">
        <v>1240</v>
      </c>
    </row>
    <row r="134" s="2" customFormat="1" ht="16.5" customHeight="1">
      <c r="A134" s="38"/>
      <c r="B134" s="39"/>
      <c r="C134" s="212" t="s">
        <v>277</v>
      </c>
      <c r="D134" s="212" t="s">
        <v>143</v>
      </c>
      <c r="E134" s="213" t="s">
        <v>1241</v>
      </c>
      <c r="F134" s="214" t="s">
        <v>1242</v>
      </c>
      <c r="G134" s="215" t="s">
        <v>183</v>
      </c>
      <c r="H134" s="216">
        <v>17</v>
      </c>
      <c r="I134" s="217"/>
      <c r="J134" s="218">
        <f>ROUND(I134*H134,2)</f>
        <v>0</v>
      </c>
      <c r="K134" s="214" t="s">
        <v>19</v>
      </c>
      <c r="L134" s="44"/>
      <c r="M134" s="219" t="s">
        <v>19</v>
      </c>
      <c r="N134" s="220" t="s">
        <v>44</v>
      </c>
      <c r="O134" s="84"/>
      <c r="P134" s="221">
        <f>O134*H134</f>
        <v>0</v>
      </c>
      <c r="Q134" s="221">
        <v>0.00080614680000000005</v>
      </c>
      <c r="R134" s="221">
        <f>Q134*H134</f>
        <v>0.013704495600000002</v>
      </c>
      <c r="S134" s="221">
        <v>0</v>
      </c>
      <c r="T134" s="222">
        <f>S134*H134</f>
        <v>0</v>
      </c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R134" s="223" t="s">
        <v>205</v>
      </c>
      <c r="AT134" s="223" t="s">
        <v>143</v>
      </c>
      <c r="AU134" s="223" t="s">
        <v>83</v>
      </c>
      <c r="AY134" s="17" t="s">
        <v>141</v>
      </c>
      <c r="BE134" s="224">
        <f>IF(N134="základní",J134,0)</f>
        <v>0</v>
      </c>
      <c r="BF134" s="224">
        <f>IF(N134="snížená",J134,0)</f>
        <v>0</v>
      </c>
      <c r="BG134" s="224">
        <f>IF(N134="zákl. přenesená",J134,0)</f>
        <v>0</v>
      </c>
      <c r="BH134" s="224">
        <f>IF(N134="sníž. přenesená",J134,0)</f>
        <v>0</v>
      </c>
      <c r="BI134" s="224">
        <f>IF(N134="nulová",J134,0)</f>
        <v>0</v>
      </c>
      <c r="BJ134" s="17" t="s">
        <v>80</v>
      </c>
      <c r="BK134" s="224">
        <f>ROUND(I134*H134,2)</f>
        <v>0</v>
      </c>
      <c r="BL134" s="17" t="s">
        <v>205</v>
      </c>
      <c r="BM134" s="223" t="s">
        <v>1243</v>
      </c>
    </row>
    <row r="135" s="2" customFormat="1" ht="24.15" customHeight="1">
      <c r="A135" s="38"/>
      <c r="B135" s="39"/>
      <c r="C135" s="225" t="s">
        <v>281</v>
      </c>
      <c r="D135" s="225" t="s">
        <v>246</v>
      </c>
      <c r="E135" s="226" t="s">
        <v>1244</v>
      </c>
      <c r="F135" s="227" t="s">
        <v>1245</v>
      </c>
      <c r="G135" s="228" t="s">
        <v>183</v>
      </c>
      <c r="H135" s="229">
        <v>17.510000000000002</v>
      </c>
      <c r="I135" s="230"/>
      <c r="J135" s="231">
        <f>ROUND(I135*H135,2)</f>
        <v>0</v>
      </c>
      <c r="K135" s="227" t="s">
        <v>19</v>
      </c>
      <c r="L135" s="232"/>
      <c r="M135" s="233" t="s">
        <v>19</v>
      </c>
      <c r="N135" s="234" t="s">
        <v>44</v>
      </c>
      <c r="O135" s="84"/>
      <c r="P135" s="221">
        <f>O135*H135</f>
        <v>0</v>
      </c>
      <c r="Q135" s="221">
        <v>0.00075000000000000002</v>
      </c>
      <c r="R135" s="221">
        <f>Q135*H135</f>
        <v>0.013132500000000002</v>
      </c>
      <c r="S135" s="221">
        <v>0</v>
      </c>
      <c r="T135" s="222">
        <f>S135*H135</f>
        <v>0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223" t="s">
        <v>273</v>
      </c>
      <c r="AT135" s="223" t="s">
        <v>246</v>
      </c>
      <c r="AU135" s="223" t="s">
        <v>83</v>
      </c>
      <c r="AY135" s="17" t="s">
        <v>141</v>
      </c>
      <c r="BE135" s="224">
        <f>IF(N135="základní",J135,0)</f>
        <v>0</v>
      </c>
      <c r="BF135" s="224">
        <f>IF(N135="snížená",J135,0)</f>
        <v>0</v>
      </c>
      <c r="BG135" s="224">
        <f>IF(N135="zákl. přenesená",J135,0)</f>
        <v>0</v>
      </c>
      <c r="BH135" s="224">
        <f>IF(N135="sníž. přenesená",J135,0)</f>
        <v>0</v>
      </c>
      <c r="BI135" s="224">
        <f>IF(N135="nulová",J135,0)</f>
        <v>0</v>
      </c>
      <c r="BJ135" s="17" t="s">
        <v>80</v>
      </c>
      <c r="BK135" s="224">
        <f>ROUND(I135*H135,2)</f>
        <v>0</v>
      </c>
      <c r="BL135" s="17" t="s">
        <v>205</v>
      </c>
      <c r="BM135" s="223" t="s">
        <v>1246</v>
      </c>
    </row>
    <row r="136" s="2" customFormat="1" ht="16.5" customHeight="1">
      <c r="A136" s="38"/>
      <c r="B136" s="39"/>
      <c r="C136" s="212" t="s">
        <v>285</v>
      </c>
      <c r="D136" s="212" t="s">
        <v>143</v>
      </c>
      <c r="E136" s="213" t="s">
        <v>1247</v>
      </c>
      <c r="F136" s="214" t="s">
        <v>1248</v>
      </c>
      <c r="G136" s="215" t="s">
        <v>183</v>
      </c>
      <c r="H136" s="216">
        <v>7</v>
      </c>
      <c r="I136" s="217"/>
      <c r="J136" s="218">
        <f>ROUND(I136*H136,2)</f>
        <v>0</v>
      </c>
      <c r="K136" s="214" t="s">
        <v>19</v>
      </c>
      <c r="L136" s="44"/>
      <c r="M136" s="219" t="s">
        <v>19</v>
      </c>
      <c r="N136" s="220" t="s">
        <v>44</v>
      </c>
      <c r="O136" s="84"/>
      <c r="P136" s="221">
        <f>O136*H136</f>
        <v>0</v>
      </c>
      <c r="Q136" s="221">
        <v>0.0010061467999999999</v>
      </c>
      <c r="R136" s="221">
        <f>Q136*H136</f>
        <v>0.0070430275999999997</v>
      </c>
      <c r="S136" s="221">
        <v>0</v>
      </c>
      <c r="T136" s="222">
        <f>S136*H136</f>
        <v>0</v>
      </c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R136" s="223" t="s">
        <v>205</v>
      </c>
      <c r="AT136" s="223" t="s">
        <v>143</v>
      </c>
      <c r="AU136" s="223" t="s">
        <v>83</v>
      </c>
      <c r="AY136" s="17" t="s">
        <v>141</v>
      </c>
      <c r="BE136" s="224">
        <f>IF(N136="základní",J136,0)</f>
        <v>0</v>
      </c>
      <c r="BF136" s="224">
        <f>IF(N136="snížená",J136,0)</f>
        <v>0</v>
      </c>
      <c r="BG136" s="224">
        <f>IF(N136="zákl. přenesená",J136,0)</f>
        <v>0</v>
      </c>
      <c r="BH136" s="224">
        <f>IF(N136="sníž. přenesená",J136,0)</f>
        <v>0</v>
      </c>
      <c r="BI136" s="224">
        <f>IF(N136="nulová",J136,0)</f>
        <v>0</v>
      </c>
      <c r="BJ136" s="17" t="s">
        <v>80</v>
      </c>
      <c r="BK136" s="224">
        <f>ROUND(I136*H136,2)</f>
        <v>0</v>
      </c>
      <c r="BL136" s="17" t="s">
        <v>205</v>
      </c>
      <c r="BM136" s="223" t="s">
        <v>1249</v>
      </c>
    </row>
    <row r="137" s="2" customFormat="1" ht="24.15" customHeight="1">
      <c r="A137" s="38"/>
      <c r="B137" s="39"/>
      <c r="C137" s="225" t="s">
        <v>289</v>
      </c>
      <c r="D137" s="225" t="s">
        <v>246</v>
      </c>
      <c r="E137" s="226" t="s">
        <v>1250</v>
      </c>
      <c r="F137" s="227" t="s">
        <v>1251</v>
      </c>
      <c r="G137" s="228" t="s">
        <v>183</v>
      </c>
      <c r="H137" s="229">
        <v>7.21</v>
      </c>
      <c r="I137" s="230"/>
      <c r="J137" s="231">
        <f>ROUND(I137*H137,2)</f>
        <v>0</v>
      </c>
      <c r="K137" s="227" t="s">
        <v>19</v>
      </c>
      <c r="L137" s="232"/>
      <c r="M137" s="233" t="s">
        <v>19</v>
      </c>
      <c r="N137" s="234" t="s">
        <v>44</v>
      </c>
      <c r="O137" s="84"/>
      <c r="P137" s="221">
        <f>O137*H137</f>
        <v>0</v>
      </c>
      <c r="Q137" s="221">
        <v>0.00064000000000000005</v>
      </c>
      <c r="R137" s="221">
        <f>Q137*H137</f>
        <v>0.0046144000000000003</v>
      </c>
      <c r="S137" s="221">
        <v>0</v>
      </c>
      <c r="T137" s="222">
        <f>S137*H137</f>
        <v>0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223" t="s">
        <v>273</v>
      </c>
      <c r="AT137" s="223" t="s">
        <v>246</v>
      </c>
      <c r="AU137" s="223" t="s">
        <v>83</v>
      </c>
      <c r="AY137" s="17" t="s">
        <v>141</v>
      </c>
      <c r="BE137" s="224">
        <f>IF(N137="základní",J137,0)</f>
        <v>0</v>
      </c>
      <c r="BF137" s="224">
        <f>IF(N137="snížená",J137,0)</f>
        <v>0</v>
      </c>
      <c r="BG137" s="224">
        <f>IF(N137="zákl. přenesená",J137,0)</f>
        <v>0</v>
      </c>
      <c r="BH137" s="224">
        <f>IF(N137="sníž. přenesená",J137,0)</f>
        <v>0</v>
      </c>
      <c r="BI137" s="224">
        <f>IF(N137="nulová",J137,0)</f>
        <v>0</v>
      </c>
      <c r="BJ137" s="17" t="s">
        <v>80</v>
      </c>
      <c r="BK137" s="224">
        <f>ROUND(I137*H137,2)</f>
        <v>0</v>
      </c>
      <c r="BL137" s="17" t="s">
        <v>205</v>
      </c>
      <c r="BM137" s="223" t="s">
        <v>1252</v>
      </c>
    </row>
    <row r="138" s="2" customFormat="1" ht="16.5" customHeight="1">
      <c r="A138" s="38"/>
      <c r="B138" s="39"/>
      <c r="C138" s="212" t="s">
        <v>293</v>
      </c>
      <c r="D138" s="212" t="s">
        <v>143</v>
      </c>
      <c r="E138" s="213" t="s">
        <v>1253</v>
      </c>
      <c r="F138" s="214" t="s">
        <v>1254</v>
      </c>
      <c r="G138" s="215" t="s">
        <v>183</v>
      </c>
      <c r="H138" s="216">
        <v>7</v>
      </c>
      <c r="I138" s="217"/>
      <c r="J138" s="218">
        <f>ROUND(I138*H138,2)</f>
        <v>0</v>
      </c>
      <c r="K138" s="214" t="s">
        <v>19</v>
      </c>
      <c r="L138" s="44"/>
      <c r="M138" s="219" t="s">
        <v>19</v>
      </c>
      <c r="N138" s="220" t="s">
        <v>44</v>
      </c>
      <c r="O138" s="84"/>
      <c r="P138" s="221">
        <f>O138*H138</f>
        <v>0</v>
      </c>
      <c r="Q138" s="221">
        <v>0.0012019999999999999</v>
      </c>
      <c r="R138" s="221">
        <f>Q138*H138</f>
        <v>0.0084139999999999996</v>
      </c>
      <c r="S138" s="221">
        <v>0</v>
      </c>
      <c r="T138" s="222">
        <f>S138*H138</f>
        <v>0</v>
      </c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R138" s="223" t="s">
        <v>205</v>
      </c>
      <c r="AT138" s="223" t="s">
        <v>143</v>
      </c>
      <c r="AU138" s="223" t="s">
        <v>83</v>
      </c>
      <c r="AY138" s="17" t="s">
        <v>141</v>
      </c>
      <c r="BE138" s="224">
        <f>IF(N138="základní",J138,0)</f>
        <v>0</v>
      </c>
      <c r="BF138" s="224">
        <f>IF(N138="snížená",J138,0)</f>
        <v>0</v>
      </c>
      <c r="BG138" s="224">
        <f>IF(N138="zákl. přenesená",J138,0)</f>
        <v>0</v>
      </c>
      <c r="BH138" s="224">
        <f>IF(N138="sníž. přenesená",J138,0)</f>
        <v>0</v>
      </c>
      <c r="BI138" s="224">
        <f>IF(N138="nulová",J138,0)</f>
        <v>0</v>
      </c>
      <c r="BJ138" s="17" t="s">
        <v>80</v>
      </c>
      <c r="BK138" s="224">
        <f>ROUND(I138*H138,2)</f>
        <v>0</v>
      </c>
      <c r="BL138" s="17" t="s">
        <v>205</v>
      </c>
      <c r="BM138" s="223" t="s">
        <v>1255</v>
      </c>
    </row>
    <row r="139" s="2" customFormat="1" ht="24.15" customHeight="1">
      <c r="A139" s="38"/>
      <c r="B139" s="39"/>
      <c r="C139" s="225" t="s">
        <v>297</v>
      </c>
      <c r="D139" s="225" t="s">
        <v>246</v>
      </c>
      <c r="E139" s="226" t="s">
        <v>1256</v>
      </c>
      <c r="F139" s="227" t="s">
        <v>1257</v>
      </c>
      <c r="G139" s="228" t="s">
        <v>183</v>
      </c>
      <c r="H139" s="229">
        <v>7.21</v>
      </c>
      <c r="I139" s="230"/>
      <c r="J139" s="231">
        <f>ROUND(I139*H139,2)</f>
        <v>0</v>
      </c>
      <c r="K139" s="227" t="s">
        <v>19</v>
      </c>
      <c r="L139" s="232"/>
      <c r="M139" s="233" t="s">
        <v>19</v>
      </c>
      <c r="N139" s="234" t="s">
        <v>44</v>
      </c>
      <c r="O139" s="84"/>
      <c r="P139" s="221">
        <f>O139*H139</f>
        <v>0</v>
      </c>
      <c r="Q139" s="221">
        <v>0.001</v>
      </c>
      <c r="R139" s="221">
        <f>Q139*H139</f>
        <v>0.0072100000000000003</v>
      </c>
      <c r="S139" s="221">
        <v>0</v>
      </c>
      <c r="T139" s="222">
        <f>S139*H139</f>
        <v>0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223" t="s">
        <v>273</v>
      </c>
      <c r="AT139" s="223" t="s">
        <v>246</v>
      </c>
      <c r="AU139" s="223" t="s">
        <v>83</v>
      </c>
      <c r="AY139" s="17" t="s">
        <v>141</v>
      </c>
      <c r="BE139" s="224">
        <f>IF(N139="základní",J139,0)</f>
        <v>0</v>
      </c>
      <c r="BF139" s="224">
        <f>IF(N139="snížená",J139,0)</f>
        <v>0</v>
      </c>
      <c r="BG139" s="224">
        <f>IF(N139="zákl. přenesená",J139,0)</f>
        <v>0</v>
      </c>
      <c r="BH139" s="224">
        <f>IF(N139="sníž. přenesená",J139,0)</f>
        <v>0</v>
      </c>
      <c r="BI139" s="224">
        <f>IF(N139="nulová",J139,0)</f>
        <v>0</v>
      </c>
      <c r="BJ139" s="17" t="s">
        <v>80</v>
      </c>
      <c r="BK139" s="224">
        <f>ROUND(I139*H139,2)</f>
        <v>0</v>
      </c>
      <c r="BL139" s="17" t="s">
        <v>205</v>
      </c>
      <c r="BM139" s="223" t="s">
        <v>1258</v>
      </c>
    </row>
    <row r="140" s="2" customFormat="1" ht="24.15" customHeight="1">
      <c r="A140" s="38"/>
      <c r="B140" s="39"/>
      <c r="C140" s="212" t="s">
        <v>301</v>
      </c>
      <c r="D140" s="212" t="s">
        <v>143</v>
      </c>
      <c r="E140" s="213" t="s">
        <v>1259</v>
      </c>
      <c r="F140" s="214" t="s">
        <v>1260</v>
      </c>
      <c r="G140" s="215" t="s">
        <v>231</v>
      </c>
      <c r="H140" s="216">
        <v>0.058999999999999997</v>
      </c>
      <c r="I140" s="217"/>
      <c r="J140" s="218">
        <f>ROUND(I140*H140,2)</f>
        <v>0</v>
      </c>
      <c r="K140" s="214" t="s">
        <v>19</v>
      </c>
      <c r="L140" s="44"/>
      <c r="M140" s="219" t="s">
        <v>19</v>
      </c>
      <c r="N140" s="220" t="s">
        <v>44</v>
      </c>
      <c r="O140" s="84"/>
      <c r="P140" s="221">
        <f>O140*H140</f>
        <v>0</v>
      </c>
      <c r="Q140" s="221">
        <v>0</v>
      </c>
      <c r="R140" s="221">
        <f>Q140*H140</f>
        <v>0</v>
      </c>
      <c r="S140" s="221">
        <v>0</v>
      </c>
      <c r="T140" s="222">
        <f>S140*H140</f>
        <v>0</v>
      </c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R140" s="223" t="s">
        <v>205</v>
      </c>
      <c r="AT140" s="223" t="s">
        <v>143</v>
      </c>
      <c r="AU140" s="223" t="s">
        <v>83</v>
      </c>
      <c r="AY140" s="17" t="s">
        <v>141</v>
      </c>
      <c r="BE140" s="224">
        <f>IF(N140="základní",J140,0)</f>
        <v>0</v>
      </c>
      <c r="BF140" s="224">
        <f>IF(N140="snížená",J140,0)</f>
        <v>0</v>
      </c>
      <c r="BG140" s="224">
        <f>IF(N140="zákl. přenesená",J140,0)</f>
        <v>0</v>
      </c>
      <c r="BH140" s="224">
        <f>IF(N140="sníž. přenesená",J140,0)</f>
        <v>0</v>
      </c>
      <c r="BI140" s="224">
        <f>IF(N140="nulová",J140,0)</f>
        <v>0</v>
      </c>
      <c r="BJ140" s="17" t="s">
        <v>80</v>
      </c>
      <c r="BK140" s="224">
        <f>ROUND(I140*H140,2)</f>
        <v>0</v>
      </c>
      <c r="BL140" s="17" t="s">
        <v>205</v>
      </c>
      <c r="BM140" s="223" t="s">
        <v>1261</v>
      </c>
    </row>
    <row r="141" s="12" customFormat="1" ht="22.8" customHeight="1">
      <c r="A141" s="12"/>
      <c r="B141" s="196"/>
      <c r="C141" s="197"/>
      <c r="D141" s="198" t="s">
        <v>72</v>
      </c>
      <c r="E141" s="210" t="s">
        <v>764</v>
      </c>
      <c r="F141" s="210" t="s">
        <v>765</v>
      </c>
      <c r="G141" s="197"/>
      <c r="H141" s="197"/>
      <c r="I141" s="200"/>
      <c r="J141" s="211">
        <f>BK141</f>
        <v>0</v>
      </c>
      <c r="K141" s="197"/>
      <c r="L141" s="202"/>
      <c r="M141" s="203"/>
      <c r="N141" s="204"/>
      <c r="O141" s="204"/>
      <c r="P141" s="205">
        <f>SUM(P142:P145)</f>
        <v>0</v>
      </c>
      <c r="Q141" s="204"/>
      <c r="R141" s="205">
        <f>SUM(R142:R145)</f>
        <v>0</v>
      </c>
      <c r="S141" s="204"/>
      <c r="T141" s="206">
        <f>SUM(T142:T145)</f>
        <v>0</v>
      </c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R141" s="207" t="s">
        <v>83</v>
      </c>
      <c r="AT141" s="208" t="s">
        <v>72</v>
      </c>
      <c r="AU141" s="208" t="s">
        <v>80</v>
      </c>
      <c r="AY141" s="207" t="s">
        <v>141</v>
      </c>
      <c r="BK141" s="209">
        <f>SUM(BK142:BK145)</f>
        <v>0</v>
      </c>
    </row>
    <row r="142" s="2" customFormat="1" ht="16.5" customHeight="1">
      <c r="A142" s="38"/>
      <c r="B142" s="39"/>
      <c r="C142" s="212" t="s">
        <v>305</v>
      </c>
      <c r="D142" s="212" t="s">
        <v>143</v>
      </c>
      <c r="E142" s="213" t="s">
        <v>1262</v>
      </c>
      <c r="F142" s="214" t="s">
        <v>1263</v>
      </c>
      <c r="G142" s="215" t="s">
        <v>762</v>
      </c>
      <c r="H142" s="216">
        <v>1</v>
      </c>
      <c r="I142" s="217"/>
      <c r="J142" s="218">
        <f>ROUND(I142*H142,2)</f>
        <v>0</v>
      </c>
      <c r="K142" s="214" t="s">
        <v>19</v>
      </c>
      <c r="L142" s="44"/>
      <c r="M142" s="219" t="s">
        <v>19</v>
      </c>
      <c r="N142" s="220" t="s">
        <v>44</v>
      </c>
      <c r="O142" s="84"/>
      <c r="P142" s="221">
        <f>O142*H142</f>
        <v>0</v>
      </c>
      <c r="Q142" s="221">
        <v>0</v>
      </c>
      <c r="R142" s="221">
        <f>Q142*H142</f>
        <v>0</v>
      </c>
      <c r="S142" s="221">
        <v>0</v>
      </c>
      <c r="T142" s="222">
        <f>S142*H142</f>
        <v>0</v>
      </c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R142" s="223" t="s">
        <v>205</v>
      </c>
      <c r="AT142" s="223" t="s">
        <v>143</v>
      </c>
      <c r="AU142" s="223" t="s">
        <v>83</v>
      </c>
      <c r="AY142" s="17" t="s">
        <v>141</v>
      </c>
      <c r="BE142" s="224">
        <f>IF(N142="základní",J142,0)</f>
        <v>0</v>
      </c>
      <c r="BF142" s="224">
        <f>IF(N142="snížená",J142,0)</f>
        <v>0</v>
      </c>
      <c r="BG142" s="224">
        <f>IF(N142="zákl. přenesená",J142,0)</f>
        <v>0</v>
      </c>
      <c r="BH142" s="224">
        <f>IF(N142="sníž. přenesená",J142,0)</f>
        <v>0</v>
      </c>
      <c r="BI142" s="224">
        <f>IF(N142="nulová",J142,0)</f>
        <v>0</v>
      </c>
      <c r="BJ142" s="17" t="s">
        <v>80</v>
      </c>
      <c r="BK142" s="224">
        <f>ROUND(I142*H142,2)</f>
        <v>0</v>
      </c>
      <c r="BL142" s="17" t="s">
        <v>205</v>
      </c>
      <c r="BM142" s="223" t="s">
        <v>1264</v>
      </c>
    </row>
    <row r="143" s="2" customFormat="1" ht="24.15" customHeight="1">
      <c r="A143" s="38"/>
      <c r="B143" s="39"/>
      <c r="C143" s="225" t="s">
        <v>309</v>
      </c>
      <c r="D143" s="225" t="s">
        <v>246</v>
      </c>
      <c r="E143" s="226" t="s">
        <v>1265</v>
      </c>
      <c r="F143" s="227" t="s">
        <v>1266</v>
      </c>
      <c r="G143" s="228" t="s">
        <v>771</v>
      </c>
      <c r="H143" s="229">
        <v>1</v>
      </c>
      <c r="I143" s="230"/>
      <c r="J143" s="231">
        <f>ROUND(I143*H143,2)</f>
        <v>0</v>
      </c>
      <c r="K143" s="227" t="s">
        <v>19</v>
      </c>
      <c r="L143" s="232"/>
      <c r="M143" s="233" t="s">
        <v>19</v>
      </c>
      <c r="N143" s="234" t="s">
        <v>44</v>
      </c>
      <c r="O143" s="84"/>
      <c r="P143" s="221">
        <f>O143*H143</f>
        <v>0</v>
      </c>
      <c r="Q143" s="221">
        <v>0</v>
      </c>
      <c r="R143" s="221">
        <f>Q143*H143</f>
        <v>0</v>
      </c>
      <c r="S143" s="221">
        <v>0</v>
      </c>
      <c r="T143" s="222">
        <f>S143*H143</f>
        <v>0</v>
      </c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R143" s="223" t="s">
        <v>273</v>
      </c>
      <c r="AT143" s="223" t="s">
        <v>246</v>
      </c>
      <c r="AU143" s="223" t="s">
        <v>83</v>
      </c>
      <c r="AY143" s="17" t="s">
        <v>141</v>
      </c>
      <c r="BE143" s="224">
        <f>IF(N143="základní",J143,0)</f>
        <v>0</v>
      </c>
      <c r="BF143" s="224">
        <f>IF(N143="snížená",J143,0)</f>
        <v>0</v>
      </c>
      <c r="BG143" s="224">
        <f>IF(N143="zákl. přenesená",J143,0)</f>
        <v>0</v>
      </c>
      <c r="BH143" s="224">
        <f>IF(N143="sníž. přenesená",J143,0)</f>
        <v>0</v>
      </c>
      <c r="BI143" s="224">
        <f>IF(N143="nulová",J143,0)</f>
        <v>0</v>
      </c>
      <c r="BJ143" s="17" t="s">
        <v>80</v>
      </c>
      <c r="BK143" s="224">
        <f>ROUND(I143*H143,2)</f>
        <v>0</v>
      </c>
      <c r="BL143" s="17" t="s">
        <v>205</v>
      </c>
      <c r="BM143" s="223" t="s">
        <v>1267</v>
      </c>
    </row>
    <row r="144" s="2" customFormat="1" ht="16.5" customHeight="1">
      <c r="A144" s="38"/>
      <c r="B144" s="39"/>
      <c r="C144" s="212" t="s">
        <v>313</v>
      </c>
      <c r="D144" s="212" t="s">
        <v>143</v>
      </c>
      <c r="E144" s="213" t="s">
        <v>409</v>
      </c>
      <c r="F144" s="214" t="s">
        <v>1268</v>
      </c>
      <c r="G144" s="215" t="s">
        <v>771</v>
      </c>
      <c r="H144" s="216">
        <v>1</v>
      </c>
      <c r="I144" s="217"/>
      <c r="J144" s="218">
        <f>ROUND(I144*H144,2)</f>
        <v>0</v>
      </c>
      <c r="K144" s="214" t="s">
        <v>19</v>
      </c>
      <c r="L144" s="44"/>
      <c r="M144" s="219" t="s">
        <v>19</v>
      </c>
      <c r="N144" s="220" t="s">
        <v>44</v>
      </c>
      <c r="O144" s="84"/>
      <c r="P144" s="221">
        <f>O144*H144</f>
        <v>0</v>
      </c>
      <c r="Q144" s="221">
        <v>0</v>
      </c>
      <c r="R144" s="221">
        <f>Q144*H144</f>
        <v>0</v>
      </c>
      <c r="S144" s="221">
        <v>0</v>
      </c>
      <c r="T144" s="222">
        <f>S144*H144</f>
        <v>0</v>
      </c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R144" s="223" t="s">
        <v>205</v>
      </c>
      <c r="AT144" s="223" t="s">
        <v>143</v>
      </c>
      <c r="AU144" s="223" t="s">
        <v>83</v>
      </c>
      <c r="AY144" s="17" t="s">
        <v>141</v>
      </c>
      <c r="BE144" s="224">
        <f>IF(N144="základní",J144,0)</f>
        <v>0</v>
      </c>
      <c r="BF144" s="224">
        <f>IF(N144="snížená",J144,0)</f>
        <v>0</v>
      </c>
      <c r="BG144" s="224">
        <f>IF(N144="zákl. přenesená",J144,0)</f>
        <v>0</v>
      </c>
      <c r="BH144" s="224">
        <f>IF(N144="sníž. přenesená",J144,0)</f>
        <v>0</v>
      </c>
      <c r="BI144" s="224">
        <f>IF(N144="nulová",J144,0)</f>
        <v>0</v>
      </c>
      <c r="BJ144" s="17" t="s">
        <v>80</v>
      </c>
      <c r="BK144" s="224">
        <f>ROUND(I144*H144,2)</f>
        <v>0</v>
      </c>
      <c r="BL144" s="17" t="s">
        <v>205</v>
      </c>
      <c r="BM144" s="223" t="s">
        <v>1269</v>
      </c>
    </row>
    <row r="145" s="2" customFormat="1" ht="24.15" customHeight="1">
      <c r="A145" s="38"/>
      <c r="B145" s="39"/>
      <c r="C145" s="212" t="s">
        <v>317</v>
      </c>
      <c r="D145" s="212" t="s">
        <v>143</v>
      </c>
      <c r="E145" s="213" t="s">
        <v>1270</v>
      </c>
      <c r="F145" s="214" t="s">
        <v>1271</v>
      </c>
      <c r="G145" s="215" t="s">
        <v>231</v>
      </c>
      <c r="H145" s="216">
        <v>0.80000000000000004</v>
      </c>
      <c r="I145" s="217"/>
      <c r="J145" s="218">
        <f>ROUND(I145*H145,2)</f>
        <v>0</v>
      </c>
      <c r="K145" s="214" t="s">
        <v>19</v>
      </c>
      <c r="L145" s="44"/>
      <c r="M145" s="219" t="s">
        <v>19</v>
      </c>
      <c r="N145" s="220" t="s">
        <v>44</v>
      </c>
      <c r="O145" s="84"/>
      <c r="P145" s="221">
        <f>O145*H145</f>
        <v>0</v>
      </c>
      <c r="Q145" s="221">
        <v>0</v>
      </c>
      <c r="R145" s="221">
        <f>Q145*H145</f>
        <v>0</v>
      </c>
      <c r="S145" s="221">
        <v>0</v>
      </c>
      <c r="T145" s="222">
        <f>S145*H145</f>
        <v>0</v>
      </c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R145" s="223" t="s">
        <v>205</v>
      </c>
      <c r="AT145" s="223" t="s">
        <v>143</v>
      </c>
      <c r="AU145" s="223" t="s">
        <v>83</v>
      </c>
      <c r="AY145" s="17" t="s">
        <v>141</v>
      </c>
      <c r="BE145" s="224">
        <f>IF(N145="základní",J145,0)</f>
        <v>0</v>
      </c>
      <c r="BF145" s="224">
        <f>IF(N145="snížená",J145,0)</f>
        <v>0</v>
      </c>
      <c r="BG145" s="224">
        <f>IF(N145="zákl. přenesená",J145,0)</f>
        <v>0</v>
      </c>
      <c r="BH145" s="224">
        <f>IF(N145="sníž. přenesená",J145,0)</f>
        <v>0</v>
      </c>
      <c r="BI145" s="224">
        <f>IF(N145="nulová",J145,0)</f>
        <v>0</v>
      </c>
      <c r="BJ145" s="17" t="s">
        <v>80</v>
      </c>
      <c r="BK145" s="224">
        <f>ROUND(I145*H145,2)</f>
        <v>0</v>
      </c>
      <c r="BL145" s="17" t="s">
        <v>205</v>
      </c>
      <c r="BM145" s="223" t="s">
        <v>1272</v>
      </c>
    </row>
    <row r="146" s="12" customFormat="1" ht="22.8" customHeight="1">
      <c r="A146" s="12"/>
      <c r="B146" s="196"/>
      <c r="C146" s="197"/>
      <c r="D146" s="198" t="s">
        <v>72</v>
      </c>
      <c r="E146" s="210" t="s">
        <v>776</v>
      </c>
      <c r="F146" s="210" t="s">
        <v>777</v>
      </c>
      <c r="G146" s="197"/>
      <c r="H146" s="197"/>
      <c r="I146" s="200"/>
      <c r="J146" s="211">
        <f>BK146</f>
        <v>0</v>
      </c>
      <c r="K146" s="197"/>
      <c r="L146" s="202"/>
      <c r="M146" s="203"/>
      <c r="N146" s="204"/>
      <c r="O146" s="204"/>
      <c r="P146" s="205">
        <f>SUM(P147:P148)</f>
        <v>0</v>
      </c>
      <c r="Q146" s="204"/>
      <c r="R146" s="205">
        <f>SUM(R147:R148)</f>
        <v>0.024291550000000002</v>
      </c>
      <c r="S146" s="204"/>
      <c r="T146" s="206">
        <f>SUM(T147:T148)</f>
        <v>0</v>
      </c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R146" s="207" t="s">
        <v>83</v>
      </c>
      <c r="AT146" s="208" t="s">
        <v>72</v>
      </c>
      <c r="AU146" s="208" t="s">
        <v>80</v>
      </c>
      <c r="AY146" s="207" t="s">
        <v>141</v>
      </c>
      <c r="BK146" s="209">
        <f>SUM(BK147:BK148)</f>
        <v>0</v>
      </c>
    </row>
    <row r="147" s="2" customFormat="1" ht="24.15" customHeight="1">
      <c r="A147" s="38"/>
      <c r="B147" s="39"/>
      <c r="C147" s="212" t="s">
        <v>322</v>
      </c>
      <c r="D147" s="212" t="s">
        <v>143</v>
      </c>
      <c r="E147" s="213" t="s">
        <v>1273</v>
      </c>
      <c r="F147" s="214" t="s">
        <v>1274</v>
      </c>
      <c r="G147" s="215" t="s">
        <v>183</v>
      </c>
      <c r="H147" s="216">
        <v>5</v>
      </c>
      <c r="I147" s="217"/>
      <c r="J147" s="218">
        <f>ROUND(I147*H147,2)</f>
        <v>0</v>
      </c>
      <c r="K147" s="214" t="s">
        <v>19</v>
      </c>
      <c r="L147" s="44"/>
      <c r="M147" s="219" t="s">
        <v>19</v>
      </c>
      <c r="N147" s="220" t="s">
        <v>44</v>
      </c>
      <c r="O147" s="84"/>
      <c r="P147" s="221">
        <f>O147*H147</f>
        <v>0</v>
      </c>
      <c r="Q147" s="221">
        <v>0.0048583100000000002</v>
      </c>
      <c r="R147" s="221">
        <f>Q147*H147</f>
        <v>0.024291550000000002</v>
      </c>
      <c r="S147" s="221">
        <v>0</v>
      </c>
      <c r="T147" s="222">
        <f>S147*H147</f>
        <v>0</v>
      </c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R147" s="223" t="s">
        <v>205</v>
      </c>
      <c r="AT147" s="223" t="s">
        <v>143</v>
      </c>
      <c r="AU147" s="223" t="s">
        <v>83</v>
      </c>
      <c r="AY147" s="17" t="s">
        <v>141</v>
      </c>
      <c r="BE147" s="224">
        <f>IF(N147="základní",J147,0)</f>
        <v>0</v>
      </c>
      <c r="BF147" s="224">
        <f>IF(N147="snížená",J147,0)</f>
        <v>0</v>
      </c>
      <c r="BG147" s="224">
        <f>IF(N147="zákl. přenesená",J147,0)</f>
        <v>0</v>
      </c>
      <c r="BH147" s="224">
        <f>IF(N147="sníž. přenesená",J147,0)</f>
        <v>0</v>
      </c>
      <c r="BI147" s="224">
        <f>IF(N147="nulová",J147,0)</f>
        <v>0</v>
      </c>
      <c r="BJ147" s="17" t="s">
        <v>80</v>
      </c>
      <c r="BK147" s="224">
        <f>ROUND(I147*H147,2)</f>
        <v>0</v>
      </c>
      <c r="BL147" s="17" t="s">
        <v>205</v>
      </c>
      <c r="BM147" s="223" t="s">
        <v>1275</v>
      </c>
    </row>
    <row r="148" s="2" customFormat="1" ht="24.15" customHeight="1">
      <c r="A148" s="38"/>
      <c r="B148" s="39"/>
      <c r="C148" s="212" t="s">
        <v>326</v>
      </c>
      <c r="D148" s="212" t="s">
        <v>143</v>
      </c>
      <c r="E148" s="213" t="s">
        <v>1276</v>
      </c>
      <c r="F148" s="214" t="s">
        <v>1277</v>
      </c>
      <c r="G148" s="215" t="s">
        <v>467</v>
      </c>
      <c r="H148" s="252"/>
      <c r="I148" s="217"/>
      <c r="J148" s="218">
        <f>ROUND(I148*H148,2)</f>
        <v>0</v>
      </c>
      <c r="K148" s="214" t="s">
        <v>19</v>
      </c>
      <c r="L148" s="44"/>
      <c r="M148" s="219" t="s">
        <v>19</v>
      </c>
      <c r="N148" s="220" t="s">
        <v>44</v>
      </c>
      <c r="O148" s="84"/>
      <c r="P148" s="221">
        <f>O148*H148</f>
        <v>0</v>
      </c>
      <c r="Q148" s="221">
        <v>0</v>
      </c>
      <c r="R148" s="221">
        <f>Q148*H148</f>
        <v>0</v>
      </c>
      <c r="S148" s="221">
        <v>0</v>
      </c>
      <c r="T148" s="222">
        <f>S148*H148</f>
        <v>0</v>
      </c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R148" s="223" t="s">
        <v>205</v>
      </c>
      <c r="AT148" s="223" t="s">
        <v>143</v>
      </c>
      <c r="AU148" s="223" t="s">
        <v>83</v>
      </c>
      <c r="AY148" s="17" t="s">
        <v>141</v>
      </c>
      <c r="BE148" s="224">
        <f>IF(N148="základní",J148,0)</f>
        <v>0</v>
      </c>
      <c r="BF148" s="224">
        <f>IF(N148="snížená",J148,0)</f>
        <v>0</v>
      </c>
      <c r="BG148" s="224">
        <f>IF(N148="zákl. přenesená",J148,0)</f>
        <v>0</v>
      </c>
      <c r="BH148" s="224">
        <f>IF(N148="sníž. přenesená",J148,0)</f>
        <v>0</v>
      </c>
      <c r="BI148" s="224">
        <f>IF(N148="nulová",J148,0)</f>
        <v>0</v>
      </c>
      <c r="BJ148" s="17" t="s">
        <v>80</v>
      </c>
      <c r="BK148" s="224">
        <f>ROUND(I148*H148,2)</f>
        <v>0</v>
      </c>
      <c r="BL148" s="17" t="s">
        <v>205</v>
      </c>
      <c r="BM148" s="223" t="s">
        <v>1278</v>
      </c>
    </row>
    <row r="149" s="12" customFormat="1" ht="22.8" customHeight="1">
      <c r="A149" s="12"/>
      <c r="B149" s="196"/>
      <c r="C149" s="197"/>
      <c r="D149" s="198" t="s">
        <v>72</v>
      </c>
      <c r="E149" s="210" t="s">
        <v>836</v>
      </c>
      <c r="F149" s="210" t="s">
        <v>1279</v>
      </c>
      <c r="G149" s="197"/>
      <c r="H149" s="197"/>
      <c r="I149" s="200"/>
      <c r="J149" s="211">
        <f>BK149</f>
        <v>0</v>
      </c>
      <c r="K149" s="197"/>
      <c r="L149" s="202"/>
      <c r="M149" s="203"/>
      <c r="N149" s="204"/>
      <c r="O149" s="204"/>
      <c r="P149" s="205">
        <f>SUM(P150:P156)</f>
        <v>0</v>
      </c>
      <c r="Q149" s="204"/>
      <c r="R149" s="205">
        <f>SUM(R150:R156)</f>
        <v>0.00095217119999999999</v>
      </c>
      <c r="S149" s="204"/>
      <c r="T149" s="206">
        <f>SUM(T150:T156)</f>
        <v>0.23399999999999999</v>
      </c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R149" s="207" t="s">
        <v>83</v>
      </c>
      <c r="AT149" s="208" t="s">
        <v>72</v>
      </c>
      <c r="AU149" s="208" t="s">
        <v>80</v>
      </c>
      <c r="AY149" s="207" t="s">
        <v>141</v>
      </c>
      <c r="BK149" s="209">
        <f>SUM(BK150:BK156)</f>
        <v>0</v>
      </c>
    </row>
    <row r="150" s="2" customFormat="1" ht="16.5" customHeight="1">
      <c r="A150" s="38"/>
      <c r="B150" s="39"/>
      <c r="C150" s="212" t="s">
        <v>330</v>
      </c>
      <c r="D150" s="212" t="s">
        <v>143</v>
      </c>
      <c r="E150" s="213" t="s">
        <v>1280</v>
      </c>
      <c r="F150" s="214" t="s">
        <v>1281</v>
      </c>
      <c r="G150" s="215" t="s">
        <v>151</v>
      </c>
      <c r="H150" s="216">
        <v>6</v>
      </c>
      <c r="I150" s="217"/>
      <c r="J150" s="218">
        <f>ROUND(I150*H150,2)</f>
        <v>0</v>
      </c>
      <c r="K150" s="214" t="s">
        <v>19</v>
      </c>
      <c r="L150" s="44"/>
      <c r="M150" s="219" t="s">
        <v>19</v>
      </c>
      <c r="N150" s="220" t="s">
        <v>44</v>
      </c>
      <c r="O150" s="84"/>
      <c r="P150" s="221">
        <f>O150*H150</f>
        <v>0</v>
      </c>
      <c r="Q150" s="221">
        <v>1.6739999999999999E-05</v>
      </c>
      <c r="R150" s="221">
        <f>Q150*H150</f>
        <v>0.00010043999999999999</v>
      </c>
      <c r="S150" s="221">
        <v>0.039</v>
      </c>
      <c r="T150" s="222">
        <f>S150*H150</f>
        <v>0.23399999999999999</v>
      </c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R150" s="223" t="s">
        <v>205</v>
      </c>
      <c r="AT150" s="223" t="s">
        <v>143</v>
      </c>
      <c r="AU150" s="223" t="s">
        <v>83</v>
      </c>
      <c r="AY150" s="17" t="s">
        <v>141</v>
      </c>
      <c r="BE150" s="224">
        <f>IF(N150="základní",J150,0)</f>
        <v>0</v>
      </c>
      <c r="BF150" s="224">
        <f>IF(N150="snížená",J150,0)</f>
        <v>0</v>
      </c>
      <c r="BG150" s="224">
        <f>IF(N150="zákl. přenesená",J150,0)</f>
        <v>0</v>
      </c>
      <c r="BH150" s="224">
        <f>IF(N150="sníž. přenesená",J150,0)</f>
        <v>0</v>
      </c>
      <c r="BI150" s="224">
        <f>IF(N150="nulová",J150,0)</f>
        <v>0</v>
      </c>
      <c r="BJ150" s="17" t="s">
        <v>80</v>
      </c>
      <c r="BK150" s="224">
        <f>ROUND(I150*H150,2)</f>
        <v>0</v>
      </c>
      <c r="BL150" s="17" t="s">
        <v>205</v>
      </c>
      <c r="BM150" s="223" t="s">
        <v>1282</v>
      </c>
    </row>
    <row r="151" s="2" customFormat="1" ht="16.5" customHeight="1">
      <c r="A151" s="38"/>
      <c r="B151" s="39"/>
      <c r="C151" s="212" t="s">
        <v>335</v>
      </c>
      <c r="D151" s="212" t="s">
        <v>143</v>
      </c>
      <c r="E151" s="213" t="s">
        <v>1283</v>
      </c>
      <c r="F151" s="214" t="s">
        <v>1284</v>
      </c>
      <c r="G151" s="215" t="s">
        <v>151</v>
      </c>
      <c r="H151" s="216">
        <v>1</v>
      </c>
      <c r="I151" s="217"/>
      <c r="J151" s="218">
        <f>ROUND(I151*H151,2)</f>
        <v>0</v>
      </c>
      <c r="K151" s="214" t="s">
        <v>19</v>
      </c>
      <c r="L151" s="44"/>
      <c r="M151" s="219" t="s">
        <v>19</v>
      </c>
      <c r="N151" s="220" t="s">
        <v>44</v>
      </c>
      <c r="O151" s="84"/>
      <c r="P151" s="221">
        <f>O151*H151</f>
        <v>0</v>
      </c>
      <c r="Q151" s="221">
        <v>0.00014435819999999999</v>
      </c>
      <c r="R151" s="221">
        <f>Q151*H151</f>
        <v>0.00014435819999999999</v>
      </c>
      <c r="S151" s="221">
        <v>0</v>
      </c>
      <c r="T151" s="222">
        <f>S151*H151</f>
        <v>0</v>
      </c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R151" s="223" t="s">
        <v>205</v>
      </c>
      <c r="AT151" s="223" t="s">
        <v>143</v>
      </c>
      <c r="AU151" s="223" t="s">
        <v>83</v>
      </c>
      <c r="AY151" s="17" t="s">
        <v>141</v>
      </c>
      <c r="BE151" s="224">
        <f>IF(N151="základní",J151,0)</f>
        <v>0</v>
      </c>
      <c r="BF151" s="224">
        <f>IF(N151="snížená",J151,0)</f>
        <v>0</v>
      </c>
      <c r="BG151" s="224">
        <f>IF(N151="zákl. přenesená",J151,0)</f>
        <v>0</v>
      </c>
      <c r="BH151" s="224">
        <f>IF(N151="sníž. přenesená",J151,0)</f>
        <v>0</v>
      </c>
      <c r="BI151" s="224">
        <f>IF(N151="nulová",J151,0)</f>
        <v>0</v>
      </c>
      <c r="BJ151" s="17" t="s">
        <v>80</v>
      </c>
      <c r="BK151" s="224">
        <f>ROUND(I151*H151,2)</f>
        <v>0</v>
      </c>
      <c r="BL151" s="17" t="s">
        <v>205</v>
      </c>
      <c r="BM151" s="223" t="s">
        <v>1285</v>
      </c>
    </row>
    <row r="152" s="2" customFormat="1" ht="16.5" customHeight="1">
      <c r="A152" s="38"/>
      <c r="B152" s="39"/>
      <c r="C152" s="225" t="s">
        <v>339</v>
      </c>
      <c r="D152" s="225" t="s">
        <v>246</v>
      </c>
      <c r="E152" s="226" t="s">
        <v>1286</v>
      </c>
      <c r="F152" s="227" t="s">
        <v>1287</v>
      </c>
      <c r="G152" s="228" t="s">
        <v>151</v>
      </c>
      <c r="H152" s="229">
        <v>1</v>
      </c>
      <c r="I152" s="230"/>
      <c r="J152" s="231">
        <f>ROUND(I152*H152,2)</f>
        <v>0</v>
      </c>
      <c r="K152" s="227" t="s">
        <v>19</v>
      </c>
      <c r="L152" s="232"/>
      <c r="M152" s="233" t="s">
        <v>19</v>
      </c>
      <c r="N152" s="234" t="s">
        <v>44</v>
      </c>
      <c r="O152" s="84"/>
      <c r="P152" s="221">
        <f>O152*H152</f>
        <v>0</v>
      </c>
      <c r="Q152" s="221">
        <v>0</v>
      </c>
      <c r="R152" s="221">
        <f>Q152*H152</f>
        <v>0</v>
      </c>
      <c r="S152" s="221">
        <v>0</v>
      </c>
      <c r="T152" s="222">
        <f>S152*H152</f>
        <v>0</v>
      </c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R152" s="223" t="s">
        <v>273</v>
      </c>
      <c r="AT152" s="223" t="s">
        <v>246</v>
      </c>
      <c r="AU152" s="223" t="s">
        <v>83</v>
      </c>
      <c r="AY152" s="17" t="s">
        <v>141</v>
      </c>
      <c r="BE152" s="224">
        <f>IF(N152="základní",J152,0)</f>
        <v>0</v>
      </c>
      <c r="BF152" s="224">
        <f>IF(N152="snížená",J152,0)</f>
        <v>0</v>
      </c>
      <c r="BG152" s="224">
        <f>IF(N152="zákl. přenesená",J152,0)</f>
        <v>0</v>
      </c>
      <c r="BH152" s="224">
        <f>IF(N152="sníž. přenesená",J152,0)</f>
        <v>0</v>
      </c>
      <c r="BI152" s="224">
        <f>IF(N152="nulová",J152,0)</f>
        <v>0</v>
      </c>
      <c r="BJ152" s="17" t="s">
        <v>80</v>
      </c>
      <c r="BK152" s="224">
        <f>ROUND(I152*H152,2)</f>
        <v>0</v>
      </c>
      <c r="BL152" s="17" t="s">
        <v>205</v>
      </c>
      <c r="BM152" s="223" t="s">
        <v>1288</v>
      </c>
    </row>
    <row r="153" s="2" customFormat="1" ht="16.5" customHeight="1">
      <c r="A153" s="38"/>
      <c r="B153" s="39"/>
      <c r="C153" s="212" t="s">
        <v>343</v>
      </c>
      <c r="D153" s="212" t="s">
        <v>143</v>
      </c>
      <c r="E153" s="213" t="s">
        <v>1289</v>
      </c>
      <c r="F153" s="214" t="s">
        <v>1290</v>
      </c>
      <c r="G153" s="215" t="s">
        <v>151</v>
      </c>
      <c r="H153" s="216">
        <v>3</v>
      </c>
      <c r="I153" s="217"/>
      <c r="J153" s="218">
        <f>ROUND(I153*H153,2)</f>
        <v>0</v>
      </c>
      <c r="K153" s="214" t="s">
        <v>19</v>
      </c>
      <c r="L153" s="44"/>
      <c r="M153" s="219" t="s">
        <v>19</v>
      </c>
      <c r="N153" s="220" t="s">
        <v>44</v>
      </c>
      <c r="O153" s="84"/>
      <c r="P153" s="221">
        <f>O153*H153</f>
        <v>0</v>
      </c>
      <c r="Q153" s="221">
        <v>0.00023579100000000001</v>
      </c>
      <c r="R153" s="221">
        <f>Q153*H153</f>
        <v>0.00070737300000000007</v>
      </c>
      <c r="S153" s="221">
        <v>0</v>
      </c>
      <c r="T153" s="222">
        <f>S153*H153</f>
        <v>0</v>
      </c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R153" s="223" t="s">
        <v>205</v>
      </c>
      <c r="AT153" s="223" t="s">
        <v>143</v>
      </c>
      <c r="AU153" s="223" t="s">
        <v>83</v>
      </c>
      <c r="AY153" s="17" t="s">
        <v>141</v>
      </c>
      <c r="BE153" s="224">
        <f>IF(N153="základní",J153,0)</f>
        <v>0</v>
      </c>
      <c r="BF153" s="224">
        <f>IF(N153="snížená",J153,0)</f>
        <v>0</v>
      </c>
      <c r="BG153" s="224">
        <f>IF(N153="zákl. přenesená",J153,0)</f>
        <v>0</v>
      </c>
      <c r="BH153" s="224">
        <f>IF(N153="sníž. přenesená",J153,0)</f>
        <v>0</v>
      </c>
      <c r="BI153" s="224">
        <f>IF(N153="nulová",J153,0)</f>
        <v>0</v>
      </c>
      <c r="BJ153" s="17" t="s">
        <v>80</v>
      </c>
      <c r="BK153" s="224">
        <f>ROUND(I153*H153,2)</f>
        <v>0</v>
      </c>
      <c r="BL153" s="17" t="s">
        <v>205</v>
      </c>
      <c r="BM153" s="223" t="s">
        <v>1291</v>
      </c>
    </row>
    <row r="154" s="2" customFormat="1" ht="16.5" customHeight="1">
      <c r="A154" s="38"/>
      <c r="B154" s="39"/>
      <c r="C154" s="225" t="s">
        <v>347</v>
      </c>
      <c r="D154" s="225" t="s">
        <v>246</v>
      </c>
      <c r="E154" s="226" t="s">
        <v>1292</v>
      </c>
      <c r="F154" s="227" t="s">
        <v>1293</v>
      </c>
      <c r="G154" s="228" t="s">
        <v>151</v>
      </c>
      <c r="H154" s="229">
        <v>3</v>
      </c>
      <c r="I154" s="230"/>
      <c r="J154" s="231">
        <f>ROUND(I154*H154,2)</f>
        <v>0</v>
      </c>
      <c r="K154" s="227" t="s">
        <v>19</v>
      </c>
      <c r="L154" s="232"/>
      <c r="M154" s="233" t="s">
        <v>19</v>
      </c>
      <c r="N154" s="234" t="s">
        <v>44</v>
      </c>
      <c r="O154" s="84"/>
      <c r="P154" s="221">
        <f>O154*H154</f>
        <v>0</v>
      </c>
      <c r="Q154" s="221">
        <v>0</v>
      </c>
      <c r="R154" s="221">
        <f>Q154*H154</f>
        <v>0</v>
      </c>
      <c r="S154" s="221">
        <v>0</v>
      </c>
      <c r="T154" s="222">
        <f>S154*H154</f>
        <v>0</v>
      </c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R154" s="223" t="s">
        <v>273</v>
      </c>
      <c r="AT154" s="223" t="s">
        <v>246</v>
      </c>
      <c r="AU154" s="223" t="s">
        <v>83</v>
      </c>
      <c r="AY154" s="17" t="s">
        <v>141</v>
      </c>
      <c r="BE154" s="224">
        <f>IF(N154="základní",J154,0)</f>
        <v>0</v>
      </c>
      <c r="BF154" s="224">
        <f>IF(N154="snížená",J154,0)</f>
        <v>0</v>
      </c>
      <c r="BG154" s="224">
        <f>IF(N154="zákl. přenesená",J154,0)</f>
        <v>0</v>
      </c>
      <c r="BH154" s="224">
        <f>IF(N154="sníž. přenesená",J154,0)</f>
        <v>0</v>
      </c>
      <c r="BI154" s="224">
        <f>IF(N154="nulová",J154,0)</f>
        <v>0</v>
      </c>
      <c r="BJ154" s="17" t="s">
        <v>80</v>
      </c>
      <c r="BK154" s="224">
        <f>ROUND(I154*H154,2)</f>
        <v>0</v>
      </c>
      <c r="BL154" s="17" t="s">
        <v>205</v>
      </c>
      <c r="BM154" s="223" t="s">
        <v>1294</v>
      </c>
    </row>
    <row r="155" s="2" customFormat="1" ht="16.5" customHeight="1">
      <c r="A155" s="38"/>
      <c r="B155" s="39"/>
      <c r="C155" s="212" t="s">
        <v>351</v>
      </c>
      <c r="D155" s="212" t="s">
        <v>143</v>
      </c>
      <c r="E155" s="213" t="s">
        <v>1295</v>
      </c>
      <c r="F155" s="214" t="s">
        <v>1296</v>
      </c>
      <c r="G155" s="215" t="s">
        <v>231</v>
      </c>
      <c r="H155" s="216">
        <v>0.29999999999999999</v>
      </c>
      <c r="I155" s="217"/>
      <c r="J155" s="218">
        <f>ROUND(I155*H155,2)</f>
        <v>0</v>
      </c>
      <c r="K155" s="214" t="s">
        <v>19</v>
      </c>
      <c r="L155" s="44"/>
      <c r="M155" s="219" t="s">
        <v>19</v>
      </c>
      <c r="N155" s="220" t="s">
        <v>44</v>
      </c>
      <c r="O155" s="84"/>
      <c r="P155" s="221">
        <f>O155*H155</f>
        <v>0</v>
      </c>
      <c r="Q155" s="221">
        <v>0</v>
      </c>
      <c r="R155" s="221">
        <f>Q155*H155</f>
        <v>0</v>
      </c>
      <c r="S155" s="221">
        <v>0</v>
      </c>
      <c r="T155" s="222">
        <f>S155*H155</f>
        <v>0</v>
      </c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R155" s="223" t="s">
        <v>205</v>
      </c>
      <c r="AT155" s="223" t="s">
        <v>143</v>
      </c>
      <c r="AU155" s="223" t="s">
        <v>83</v>
      </c>
      <c r="AY155" s="17" t="s">
        <v>141</v>
      </c>
      <c r="BE155" s="224">
        <f>IF(N155="základní",J155,0)</f>
        <v>0</v>
      </c>
      <c r="BF155" s="224">
        <f>IF(N155="snížená",J155,0)</f>
        <v>0</v>
      </c>
      <c r="BG155" s="224">
        <f>IF(N155="zákl. přenesená",J155,0)</f>
        <v>0</v>
      </c>
      <c r="BH155" s="224">
        <f>IF(N155="sníž. přenesená",J155,0)</f>
        <v>0</v>
      </c>
      <c r="BI155" s="224">
        <f>IF(N155="nulová",J155,0)</f>
        <v>0</v>
      </c>
      <c r="BJ155" s="17" t="s">
        <v>80</v>
      </c>
      <c r="BK155" s="224">
        <f>ROUND(I155*H155,2)</f>
        <v>0</v>
      </c>
      <c r="BL155" s="17" t="s">
        <v>205</v>
      </c>
      <c r="BM155" s="223" t="s">
        <v>1297</v>
      </c>
    </row>
    <row r="156" s="2" customFormat="1" ht="24.15" customHeight="1">
      <c r="A156" s="38"/>
      <c r="B156" s="39"/>
      <c r="C156" s="212" t="s">
        <v>355</v>
      </c>
      <c r="D156" s="212" t="s">
        <v>143</v>
      </c>
      <c r="E156" s="213" t="s">
        <v>958</v>
      </c>
      <c r="F156" s="214" t="s">
        <v>959</v>
      </c>
      <c r="G156" s="215" t="s">
        <v>231</v>
      </c>
      <c r="H156" s="216">
        <v>0.5</v>
      </c>
      <c r="I156" s="217"/>
      <c r="J156" s="218">
        <f>ROUND(I156*H156,2)</f>
        <v>0</v>
      </c>
      <c r="K156" s="214" t="s">
        <v>19</v>
      </c>
      <c r="L156" s="44"/>
      <c r="M156" s="219" t="s">
        <v>19</v>
      </c>
      <c r="N156" s="220" t="s">
        <v>44</v>
      </c>
      <c r="O156" s="84"/>
      <c r="P156" s="221">
        <f>O156*H156</f>
        <v>0</v>
      </c>
      <c r="Q156" s="221">
        <v>0</v>
      </c>
      <c r="R156" s="221">
        <f>Q156*H156</f>
        <v>0</v>
      </c>
      <c r="S156" s="221">
        <v>0</v>
      </c>
      <c r="T156" s="222">
        <f>S156*H156</f>
        <v>0</v>
      </c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R156" s="223" t="s">
        <v>205</v>
      </c>
      <c r="AT156" s="223" t="s">
        <v>143</v>
      </c>
      <c r="AU156" s="223" t="s">
        <v>83</v>
      </c>
      <c r="AY156" s="17" t="s">
        <v>141</v>
      </c>
      <c r="BE156" s="224">
        <f>IF(N156="základní",J156,0)</f>
        <v>0</v>
      </c>
      <c r="BF156" s="224">
        <f>IF(N156="snížená",J156,0)</f>
        <v>0</v>
      </c>
      <c r="BG156" s="224">
        <f>IF(N156="zákl. přenesená",J156,0)</f>
        <v>0</v>
      </c>
      <c r="BH156" s="224">
        <f>IF(N156="sníž. přenesená",J156,0)</f>
        <v>0</v>
      </c>
      <c r="BI156" s="224">
        <f>IF(N156="nulová",J156,0)</f>
        <v>0</v>
      </c>
      <c r="BJ156" s="17" t="s">
        <v>80</v>
      </c>
      <c r="BK156" s="224">
        <f>ROUND(I156*H156,2)</f>
        <v>0</v>
      </c>
      <c r="BL156" s="17" t="s">
        <v>205</v>
      </c>
      <c r="BM156" s="223" t="s">
        <v>1298</v>
      </c>
    </row>
    <row r="157" s="12" customFormat="1" ht="22.8" customHeight="1">
      <c r="A157" s="12"/>
      <c r="B157" s="196"/>
      <c r="C157" s="197"/>
      <c r="D157" s="198" t="s">
        <v>72</v>
      </c>
      <c r="E157" s="210" t="s">
        <v>966</v>
      </c>
      <c r="F157" s="210" t="s">
        <v>1299</v>
      </c>
      <c r="G157" s="197"/>
      <c r="H157" s="197"/>
      <c r="I157" s="200"/>
      <c r="J157" s="211">
        <f>BK157</f>
        <v>0</v>
      </c>
      <c r="K157" s="197"/>
      <c r="L157" s="202"/>
      <c r="M157" s="203"/>
      <c r="N157" s="204"/>
      <c r="O157" s="204"/>
      <c r="P157" s="205">
        <f>SUM(P158:P160)</f>
        <v>0</v>
      </c>
      <c r="Q157" s="204"/>
      <c r="R157" s="205">
        <f>SUM(R158:R160)</f>
        <v>0.0048555539999999998</v>
      </c>
      <c r="S157" s="204"/>
      <c r="T157" s="206">
        <f>SUM(T158:T160)</f>
        <v>0</v>
      </c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R157" s="207" t="s">
        <v>83</v>
      </c>
      <c r="AT157" s="208" t="s">
        <v>72</v>
      </c>
      <c r="AU157" s="208" t="s">
        <v>80</v>
      </c>
      <c r="AY157" s="207" t="s">
        <v>141</v>
      </c>
      <c r="BK157" s="209">
        <f>SUM(BK158:BK160)</f>
        <v>0</v>
      </c>
    </row>
    <row r="158" s="2" customFormat="1" ht="24.15" customHeight="1">
      <c r="A158" s="38"/>
      <c r="B158" s="39"/>
      <c r="C158" s="212" t="s">
        <v>359</v>
      </c>
      <c r="D158" s="212" t="s">
        <v>143</v>
      </c>
      <c r="E158" s="213" t="s">
        <v>1300</v>
      </c>
      <c r="F158" s="214" t="s">
        <v>1301</v>
      </c>
      <c r="G158" s="215" t="s">
        <v>183</v>
      </c>
      <c r="H158" s="216">
        <v>27</v>
      </c>
      <c r="I158" s="217"/>
      <c r="J158" s="218">
        <f>ROUND(I158*H158,2)</f>
        <v>0</v>
      </c>
      <c r="K158" s="214" t="s">
        <v>19</v>
      </c>
      <c r="L158" s="44"/>
      <c r="M158" s="219" t="s">
        <v>19</v>
      </c>
      <c r="N158" s="220" t="s">
        <v>44</v>
      </c>
      <c r="O158" s="84"/>
      <c r="P158" s="221">
        <f>O158*H158</f>
        <v>0</v>
      </c>
      <c r="Q158" s="221">
        <v>2.4382000000000001E-05</v>
      </c>
      <c r="R158" s="221">
        <f>Q158*H158</f>
        <v>0.00065831400000000001</v>
      </c>
      <c r="S158" s="221">
        <v>0</v>
      </c>
      <c r="T158" s="222">
        <f>S158*H158</f>
        <v>0</v>
      </c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R158" s="223" t="s">
        <v>205</v>
      </c>
      <c r="AT158" s="223" t="s">
        <v>143</v>
      </c>
      <c r="AU158" s="223" t="s">
        <v>83</v>
      </c>
      <c r="AY158" s="17" t="s">
        <v>141</v>
      </c>
      <c r="BE158" s="224">
        <f>IF(N158="základní",J158,0)</f>
        <v>0</v>
      </c>
      <c r="BF158" s="224">
        <f>IF(N158="snížená",J158,0)</f>
        <v>0</v>
      </c>
      <c r="BG158" s="224">
        <f>IF(N158="zákl. přenesená",J158,0)</f>
        <v>0</v>
      </c>
      <c r="BH158" s="224">
        <f>IF(N158="sníž. přenesená",J158,0)</f>
        <v>0</v>
      </c>
      <c r="BI158" s="224">
        <f>IF(N158="nulová",J158,0)</f>
        <v>0</v>
      </c>
      <c r="BJ158" s="17" t="s">
        <v>80</v>
      </c>
      <c r="BK158" s="224">
        <f>ROUND(I158*H158,2)</f>
        <v>0</v>
      </c>
      <c r="BL158" s="17" t="s">
        <v>205</v>
      </c>
      <c r="BM158" s="223" t="s">
        <v>1302</v>
      </c>
    </row>
    <row r="159" s="2" customFormat="1" ht="16.5" customHeight="1">
      <c r="A159" s="38"/>
      <c r="B159" s="39"/>
      <c r="C159" s="212" t="s">
        <v>363</v>
      </c>
      <c r="D159" s="212" t="s">
        <v>143</v>
      </c>
      <c r="E159" s="213" t="s">
        <v>1303</v>
      </c>
      <c r="F159" s="214" t="s">
        <v>1304</v>
      </c>
      <c r="G159" s="215" t="s">
        <v>183</v>
      </c>
      <c r="H159" s="216">
        <v>27</v>
      </c>
      <c r="I159" s="217"/>
      <c r="J159" s="218">
        <f>ROUND(I159*H159,2)</f>
        <v>0</v>
      </c>
      <c r="K159" s="214" t="s">
        <v>19</v>
      </c>
      <c r="L159" s="44"/>
      <c r="M159" s="219" t="s">
        <v>19</v>
      </c>
      <c r="N159" s="220" t="s">
        <v>44</v>
      </c>
      <c r="O159" s="84"/>
      <c r="P159" s="221">
        <f>O159*H159</f>
        <v>0</v>
      </c>
      <c r="Q159" s="221">
        <v>2.2120000000000002E-05</v>
      </c>
      <c r="R159" s="221">
        <f>Q159*H159</f>
        <v>0.00059724000000000008</v>
      </c>
      <c r="S159" s="221">
        <v>0</v>
      </c>
      <c r="T159" s="222">
        <f>S159*H159</f>
        <v>0</v>
      </c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R159" s="223" t="s">
        <v>205</v>
      </c>
      <c r="AT159" s="223" t="s">
        <v>143</v>
      </c>
      <c r="AU159" s="223" t="s">
        <v>83</v>
      </c>
      <c r="AY159" s="17" t="s">
        <v>141</v>
      </c>
      <c r="BE159" s="224">
        <f>IF(N159="základní",J159,0)</f>
        <v>0</v>
      </c>
      <c r="BF159" s="224">
        <f>IF(N159="snížená",J159,0)</f>
        <v>0</v>
      </c>
      <c r="BG159" s="224">
        <f>IF(N159="zákl. přenesená",J159,0)</f>
        <v>0</v>
      </c>
      <c r="BH159" s="224">
        <f>IF(N159="sníž. přenesená",J159,0)</f>
        <v>0</v>
      </c>
      <c r="BI159" s="224">
        <f>IF(N159="nulová",J159,0)</f>
        <v>0</v>
      </c>
      <c r="BJ159" s="17" t="s">
        <v>80</v>
      </c>
      <c r="BK159" s="224">
        <f>ROUND(I159*H159,2)</f>
        <v>0</v>
      </c>
      <c r="BL159" s="17" t="s">
        <v>205</v>
      </c>
      <c r="BM159" s="223" t="s">
        <v>1305</v>
      </c>
    </row>
    <row r="160" s="2" customFormat="1" ht="16.5" customHeight="1">
      <c r="A160" s="38"/>
      <c r="B160" s="39"/>
      <c r="C160" s="225" t="s">
        <v>367</v>
      </c>
      <c r="D160" s="225" t="s">
        <v>246</v>
      </c>
      <c r="E160" s="226" t="s">
        <v>1306</v>
      </c>
      <c r="F160" s="227" t="s">
        <v>1307</v>
      </c>
      <c r="G160" s="228" t="s">
        <v>1308</v>
      </c>
      <c r="H160" s="229">
        <v>3</v>
      </c>
      <c r="I160" s="230"/>
      <c r="J160" s="231">
        <f>ROUND(I160*H160,2)</f>
        <v>0</v>
      </c>
      <c r="K160" s="227" t="s">
        <v>19</v>
      </c>
      <c r="L160" s="232"/>
      <c r="M160" s="233" t="s">
        <v>19</v>
      </c>
      <c r="N160" s="234" t="s">
        <v>44</v>
      </c>
      <c r="O160" s="84"/>
      <c r="P160" s="221">
        <f>O160*H160</f>
        <v>0</v>
      </c>
      <c r="Q160" s="221">
        <v>0.0011999999999999999</v>
      </c>
      <c r="R160" s="221">
        <f>Q160*H160</f>
        <v>0.0035999999999999999</v>
      </c>
      <c r="S160" s="221">
        <v>0</v>
      </c>
      <c r="T160" s="222">
        <f>S160*H160</f>
        <v>0</v>
      </c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R160" s="223" t="s">
        <v>273</v>
      </c>
      <c r="AT160" s="223" t="s">
        <v>246</v>
      </c>
      <c r="AU160" s="223" t="s">
        <v>83</v>
      </c>
      <c r="AY160" s="17" t="s">
        <v>141</v>
      </c>
      <c r="BE160" s="224">
        <f>IF(N160="základní",J160,0)</f>
        <v>0</v>
      </c>
      <c r="BF160" s="224">
        <f>IF(N160="snížená",J160,0)</f>
        <v>0</v>
      </c>
      <c r="BG160" s="224">
        <f>IF(N160="zákl. přenesená",J160,0)</f>
        <v>0</v>
      </c>
      <c r="BH160" s="224">
        <f>IF(N160="sníž. přenesená",J160,0)</f>
        <v>0</v>
      </c>
      <c r="BI160" s="224">
        <f>IF(N160="nulová",J160,0)</f>
        <v>0</v>
      </c>
      <c r="BJ160" s="17" t="s">
        <v>80</v>
      </c>
      <c r="BK160" s="224">
        <f>ROUND(I160*H160,2)</f>
        <v>0</v>
      </c>
      <c r="BL160" s="17" t="s">
        <v>205</v>
      </c>
      <c r="BM160" s="223" t="s">
        <v>1309</v>
      </c>
    </row>
    <row r="161" s="12" customFormat="1" ht="25.92" customHeight="1">
      <c r="A161" s="12"/>
      <c r="B161" s="196"/>
      <c r="C161" s="197"/>
      <c r="D161" s="198" t="s">
        <v>72</v>
      </c>
      <c r="E161" s="199" t="s">
        <v>246</v>
      </c>
      <c r="F161" s="199" t="s">
        <v>246</v>
      </c>
      <c r="G161" s="197"/>
      <c r="H161" s="197"/>
      <c r="I161" s="200"/>
      <c r="J161" s="201">
        <f>BK161</f>
        <v>0</v>
      </c>
      <c r="K161" s="197"/>
      <c r="L161" s="202"/>
      <c r="M161" s="203"/>
      <c r="N161" s="204"/>
      <c r="O161" s="204"/>
      <c r="P161" s="205">
        <f>P162</f>
        <v>0</v>
      </c>
      <c r="Q161" s="204"/>
      <c r="R161" s="205">
        <f>R162</f>
        <v>0.011530436</v>
      </c>
      <c r="S161" s="204"/>
      <c r="T161" s="206">
        <f>T162</f>
        <v>0</v>
      </c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R161" s="207" t="s">
        <v>153</v>
      </c>
      <c r="AT161" s="208" t="s">
        <v>72</v>
      </c>
      <c r="AU161" s="208" t="s">
        <v>73</v>
      </c>
      <c r="AY161" s="207" t="s">
        <v>141</v>
      </c>
      <c r="BK161" s="209">
        <f>BK162</f>
        <v>0</v>
      </c>
    </row>
    <row r="162" s="12" customFormat="1" ht="22.8" customHeight="1">
      <c r="A162" s="12"/>
      <c r="B162" s="196"/>
      <c r="C162" s="197"/>
      <c r="D162" s="198" t="s">
        <v>72</v>
      </c>
      <c r="E162" s="210" t="s">
        <v>471</v>
      </c>
      <c r="F162" s="210" t="s">
        <v>472</v>
      </c>
      <c r="G162" s="197"/>
      <c r="H162" s="197"/>
      <c r="I162" s="200"/>
      <c r="J162" s="211">
        <f>BK162</f>
        <v>0</v>
      </c>
      <c r="K162" s="197"/>
      <c r="L162" s="202"/>
      <c r="M162" s="203"/>
      <c r="N162" s="204"/>
      <c r="O162" s="204"/>
      <c r="P162" s="205">
        <f>SUM(P163:P175)</f>
        <v>0</v>
      </c>
      <c r="Q162" s="204"/>
      <c r="R162" s="205">
        <f>SUM(R163:R175)</f>
        <v>0.011530436</v>
      </c>
      <c r="S162" s="204"/>
      <c r="T162" s="206">
        <f>SUM(T163:T175)</f>
        <v>0</v>
      </c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R162" s="207" t="s">
        <v>153</v>
      </c>
      <c r="AT162" s="208" t="s">
        <v>72</v>
      </c>
      <c r="AU162" s="208" t="s">
        <v>80</v>
      </c>
      <c r="AY162" s="207" t="s">
        <v>141</v>
      </c>
      <c r="BK162" s="209">
        <f>SUM(BK163:BK175)</f>
        <v>0</v>
      </c>
    </row>
    <row r="163" s="2" customFormat="1" ht="21.75" customHeight="1">
      <c r="A163" s="38"/>
      <c r="B163" s="39"/>
      <c r="C163" s="212" t="s">
        <v>373</v>
      </c>
      <c r="D163" s="212" t="s">
        <v>143</v>
      </c>
      <c r="E163" s="213" t="s">
        <v>1310</v>
      </c>
      <c r="F163" s="214" t="s">
        <v>1311</v>
      </c>
      <c r="G163" s="215" t="s">
        <v>151</v>
      </c>
      <c r="H163" s="216">
        <v>23</v>
      </c>
      <c r="I163" s="217"/>
      <c r="J163" s="218">
        <f>ROUND(I163*H163,2)</f>
        <v>0</v>
      </c>
      <c r="K163" s="214" t="s">
        <v>19</v>
      </c>
      <c r="L163" s="44"/>
      <c r="M163" s="219" t="s">
        <v>19</v>
      </c>
      <c r="N163" s="220" t="s">
        <v>44</v>
      </c>
      <c r="O163" s="84"/>
      <c r="P163" s="221">
        <f>O163*H163</f>
        <v>0</v>
      </c>
      <c r="Q163" s="221">
        <v>0.000123464</v>
      </c>
      <c r="R163" s="221">
        <f>Q163*H163</f>
        <v>0.0028396719999999997</v>
      </c>
      <c r="S163" s="221">
        <v>0</v>
      </c>
      <c r="T163" s="222">
        <f>S163*H163</f>
        <v>0</v>
      </c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R163" s="223" t="s">
        <v>411</v>
      </c>
      <c r="AT163" s="223" t="s">
        <v>143</v>
      </c>
      <c r="AU163" s="223" t="s">
        <v>83</v>
      </c>
      <c r="AY163" s="17" t="s">
        <v>141</v>
      </c>
      <c r="BE163" s="224">
        <f>IF(N163="základní",J163,0)</f>
        <v>0</v>
      </c>
      <c r="BF163" s="224">
        <f>IF(N163="snížená",J163,0)</f>
        <v>0</v>
      </c>
      <c r="BG163" s="224">
        <f>IF(N163="zákl. přenesená",J163,0)</f>
        <v>0</v>
      </c>
      <c r="BH163" s="224">
        <f>IF(N163="sníž. přenesená",J163,0)</f>
        <v>0</v>
      </c>
      <c r="BI163" s="224">
        <f>IF(N163="nulová",J163,0)</f>
        <v>0</v>
      </c>
      <c r="BJ163" s="17" t="s">
        <v>80</v>
      </c>
      <c r="BK163" s="224">
        <f>ROUND(I163*H163,2)</f>
        <v>0</v>
      </c>
      <c r="BL163" s="17" t="s">
        <v>411</v>
      </c>
      <c r="BM163" s="223" t="s">
        <v>1312</v>
      </c>
    </row>
    <row r="164" s="2" customFormat="1" ht="16.5" customHeight="1">
      <c r="A164" s="38"/>
      <c r="B164" s="39"/>
      <c r="C164" s="225" t="s">
        <v>377</v>
      </c>
      <c r="D164" s="225" t="s">
        <v>246</v>
      </c>
      <c r="E164" s="226" t="s">
        <v>1313</v>
      </c>
      <c r="F164" s="227" t="s">
        <v>1314</v>
      </c>
      <c r="G164" s="228" t="s">
        <v>151</v>
      </c>
      <c r="H164" s="229">
        <v>3</v>
      </c>
      <c r="I164" s="230"/>
      <c r="J164" s="231">
        <f>ROUND(I164*H164,2)</f>
        <v>0</v>
      </c>
      <c r="K164" s="227" t="s">
        <v>19</v>
      </c>
      <c r="L164" s="232"/>
      <c r="M164" s="233" t="s">
        <v>19</v>
      </c>
      <c r="N164" s="234" t="s">
        <v>44</v>
      </c>
      <c r="O164" s="84"/>
      <c r="P164" s="221">
        <f>O164*H164</f>
        <v>0</v>
      </c>
      <c r="Q164" s="221">
        <v>0.00012</v>
      </c>
      <c r="R164" s="221">
        <f>Q164*H164</f>
        <v>0.00036000000000000002</v>
      </c>
      <c r="S164" s="221">
        <v>0</v>
      </c>
      <c r="T164" s="222">
        <f>S164*H164</f>
        <v>0</v>
      </c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R164" s="223" t="s">
        <v>480</v>
      </c>
      <c r="AT164" s="223" t="s">
        <v>246</v>
      </c>
      <c r="AU164" s="223" t="s">
        <v>83</v>
      </c>
      <c r="AY164" s="17" t="s">
        <v>141</v>
      </c>
      <c r="BE164" s="224">
        <f>IF(N164="základní",J164,0)</f>
        <v>0</v>
      </c>
      <c r="BF164" s="224">
        <f>IF(N164="snížená",J164,0)</f>
        <v>0</v>
      </c>
      <c r="BG164" s="224">
        <f>IF(N164="zákl. přenesená",J164,0)</f>
        <v>0</v>
      </c>
      <c r="BH164" s="224">
        <f>IF(N164="sníž. přenesená",J164,0)</f>
        <v>0</v>
      </c>
      <c r="BI164" s="224">
        <f>IF(N164="nulová",J164,0)</f>
        <v>0</v>
      </c>
      <c r="BJ164" s="17" t="s">
        <v>80</v>
      </c>
      <c r="BK164" s="224">
        <f>ROUND(I164*H164,2)</f>
        <v>0</v>
      </c>
      <c r="BL164" s="17" t="s">
        <v>411</v>
      </c>
      <c r="BM164" s="223" t="s">
        <v>1315</v>
      </c>
    </row>
    <row r="165" s="2" customFormat="1" ht="16.5" customHeight="1">
      <c r="A165" s="38"/>
      <c r="B165" s="39"/>
      <c r="C165" s="225" t="s">
        <v>381</v>
      </c>
      <c r="D165" s="225" t="s">
        <v>246</v>
      </c>
      <c r="E165" s="226" t="s">
        <v>1316</v>
      </c>
      <c r="F165" s="227" t="s">
        <v>1317</v>
      </c>
      <c r="G165" s="228" t="s">
        <v>151</v>
      </c>
      <c r="H165" s="229">
        <v>6</v>
      </c>
      <c r="I165" s="230"/>
      <c r="J165" s="231">
        <f>ROUND(I165*H165,2)</f>
        <v>0</v>
      </c>
      <c r="K165" s="227" t="s">
        <v>19</v>
      </c>
      <c r="L165" s="232"/>
      <c r="M165" s="233" t="s">
        <v>19</v>
      </c>
      <c r="N165" s="234" t="s">
        <v>44</v>
      </c>
      <c r="O165" s="84"/>
      <c r="P165" s="221">
        <f>O165*H165</f>
        <v>0</v>
      </c>
      <c r="Q165" s="221">
        <v>0.00019000000000000001</v>
      </c>
      <c r="R165" s="221">
        <f>Q165*H165</f>
        <v>0.00114</v>
      </c>
      <c r="S165" s="221">
        <v>0</v>
      </c>
      <c r="T165" s="222">
        <f>S165*H165</f>
        <v>0</v>
      </c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R165" s="223" t="s">
        <v>480</v>
      </c>
      <c r="AT165" s="223" t="s">
        <v>246</v>
      </c>
      <c r="AU165" s="223" t="s">
        <v>83</v>
      </c>
      <c r="AY165" s="17" t="s">
        <v>141</v>
      </c>
      <c r="BE165" s="224">
        <f>IF(N165="základní",J165,0)</f>
        <v>0</v>
      </c>
      <c r="BF165" s="224">
        <f>IF(N165="snížená",J165,0)</f>
        <v>0</v>
      </c>
      <c r="BG165" s="224">
        <f>IF(N165="zákl. přenesená",J165,0)</f>
        <v>0</v>
      </c>
      <c r="BH165" s="224">
        <f>IF(N165="sníž. přenesená",J165,0)</f>
        <v>0</v>
      </c>
      <c r="BI165" s="224">
        <f>IF(N165="nulová",J165,0)</f>
        <v>0</v>
      </c>
      <c r="BJ165" s="17" t="s">
        <v>80</v>
      </c>
      <c r="BK165" s="224">
        <f>ROUND(I165*H165,2)</f>
        <v>0</v>
      </c>
      <c r="BL165" s="17" t="s">
        <v>411</v>
      </c>
      <c r="BM165" s="223" t="s">
        <v>1318</v>
      </c>
    </row>
    <row r="166" s="2" customFormat="1" ht="16.5" customHeight="1">
      <c r="A166" s="38"/>
      <c r="B166" s="39"/>
      <c r="C166" s="225" t="s">
        <v>385</v>
      </c>
      <c r="D166" s="225" t="s">
        <v>246</v>
      </c>
      <c r="E166" s="226" t="s">
        <v>1319</v>
      </c>
      <c r="F166" s="227" t="s">
        <v>1320</v>
      </c>
      <c r="G166" s="228" t="s">
        <v>151</v>
      </c>
      <c r="H166" s="229">
        <v>13</v>
      </c>
      <c r="I166" s="230"/>
      <c r="J166" s="231">
        <f>ROUND(I166*H166,2)</f>
        <v>0</v>
      </c>
      <c r="K166" s="227" t="s">
        <v>19</v>
      </c>
      <c r="L166" s="232"/>
      <c r="M166" s="233" t="s">
        <v>19</v>
      </c>
      <c r="N166" s="234" t="s">
        <v>44</v>
      </c>
      <c r="O166" s="84"/>
      <c r="P166" s="221">
        <f>O166*H166</f>
        <v>0</v>
      </c>
      <c r="Q166" s="221">
        <v>0.00048999999999999998</v>
      </c>
      <c r="R166" s="221">
        <f>Q166*H166</f>
        <v>0.0063699999999999998</v>
      </c>
      <c r="S166" s="221">
        <v>0</v>
      </c>
      <c r="T166" s="222">
        <f>S166*H166</f>
        <v>0</v>
      </c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R166" s="223" t="s">
        <v>480</v>
      </c>
      <c r="AT166" s="223" t="s">
        <v>246</v>
      </c>
      <c r="AU166" s="223" t="s">
        <v>83</v>
      </c>
      <c r="AY166" s="17" t="s">
        <v>141</v>
      </c>
      <c r="BE166" s="224">
        <f>IF(N166="základní",J166,0)</f>
        <v>0</v>
      </c>
      <c r="BF166" s="224">
        <f>IF(N166="snížená",J166,0)</f>
        <v>0</v>
      </c>
      <c r="BG166" s="224">
        <f>IF(N166="zákl. přenesená",J166,0)</f>
        <v>0</v>
      </c>
      <c r="BH166" s="224">
        <f>IF(N166="sníž. přenesená",J166,0)</f>
        <v>0</v>
      </c>
      <c r="BI166" s="224">
        <f>IF(N166="nulová",J166,0)</f>
        <v>0</v>
      </c>
      <c r="BJ166" s="17" t="s">
        <v>80</v>
      </c>
      <c r="BK166" s="224">
        <f>ROUND(I166*H166,2)</f>
        <v>0</v>
      </c>
      <c r="BL166" s="17" t="s">
        <v>411</v>
      </c>
      <c r="BM166" s="223" t="s">
        <v>1321</v>
      </c>
    </row>
    <row r="167" s="2" customFormat="1" ht="16.5" customHeight="1">
      <c r="A167" s="38"/>
      <c r="B167" s="39"/>
      <c r="C167" s="225" t="s">
        <v>389</v>
      </c>
      <c r="D167" s="225" t="s">
        <v>246</v>
      </c>
      <c r="E167" s="226" t="s">
        <v>1322</v>
      </c>
      <c r="F167" s="227" t="s">
        <v>1323</v>
      </c>
      <c r="G167" s="228" t="s">
        <v>151</v>
      </c>
      <c r="H167" s="229">
        <v>1</v>
      </c>
      <c r="I167" s="230"/>
      <c r="J167" s="231">
        <f>ROUND(I167*H167,2)</f>
        <v>0</v>
      </c>
      <c r="K167" s="227" t="s">
        <v>19</v>
      </c>
      <c r="L167" s="232"/>
      <c r="M167" s="233" t="s">
        <v>19</v>
      </c>
      <c r="N167" s="234" t="s">
        <v>44</v>
      </c>
      <c r="O167" s="84"/>
      <c r="P167" s="221">
        <f>O167*H167</f>
        <v>0</v>
      </c>
      <c r="Q167" s="221">
        <v>0</v>
      </c>
      <c r="R167" s="221">
        <f>Q167*H167</f>
        <v>0</v>
      </c>
      <c r="S167" s="221">
        <v>0</v>
      </c>
      <c r="T167" s="222">
        <f>S167*H167</f>
        <v>0</v>
      </c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R167" s="223" t="s">
        <v>480</v>
      </c>
      <c r="AT167" s="223" t="s">
        <v>246</v>
      </c>
      <c r="AU167" s="223" t="s">
        <v>83</v>
      </c>
      <c r="AY167" s="17" t="s">
        <v>141</v>
      </c>
      <c r="BE167" s="224">
        <f>IF(N167="základní",J167,0)</f>
        <v>0</v>
      </c>
      <c r="BF167" s="224">
        <f>IF(N167="snížená",J167,0)</f>
        <v>0</v>
      </c>
      <c r="BG167" s="224">
        <f>IF(N167="zákl. přenesená",J167,0)</f>
        <v>0</v>
      </c>
      <c r="BH167" s="224">
        <f>IF(N167="sníž. přenesená",J167,0)</f>
        <v>0</v>
      </c>
      <c r="BI167" s="224">
        <f>IF(N167="nulová",J167,0)</f>
        <v>0</v>
      </c>
      <c r="BJ167" s="17" t="s">
        <v>80</v>
      </c>
      <c r="BK167" s="224">
        <f>ROUND(I167*H167,2)</f>
        <v>0</v>
      </c>
      <c r="BL167" s="17" t="s">
        <v>411</v>
      </c>
      <c r="BM167" s="223" t="s">
        <v>1324</v>
      </c>
    </row>
    <row r="168" s="2" customFormat="1" ht="21.75" customHeight="1">
      <c r="A168" s="38"/>
      <c r="B168" s="39"/>
      <c r="C168" s="212" t="s">
        <v>393</v>
      </c>
      <c r="D168" s="212" t="s">
        <v>143</v>
      </c>
      <c r="E168" s="213" t="s">
        <v>1028</v>
      </c>
      <c r="F168" s="214" t="s">
        <v>1029</v>
      </c>
      <c r="G168" s="215" t="s">
        <v>151</v>
      </c>
      <c r="H168" s="216">
        <v>2</v>
      </c>
      <c r="I168" s="217"/>
      <c r="J168" s="218">
        <f>ROUND(I168*H168,2)</f>
        <v>0</v>
      </c>
      <c r="K168" s="214" t="s">
        <v>19</v>
      </c>
      <c r="L168" s="44"/>
      <c r="M168" s="219" t="s">
        <v>19</v>
      </c>
      <c r="N168" s="220" t="s">
        <v>44</v>
      </c>
      <c r="O168" s="84"/>
      <c r="P168" s="221">
        <f>O168*H168</f>
        <v>0</v>
      </c>
      <c r="Q168" s="221">
        <v>0.000198982</v>
      </c>
      <c r="R168" s="221">
        <f>Q168*H168</f>
        <v>0.000397964</v>
      </c>
      <c r="S168" s="221">
        <v>0</v>
      </c>
      <c r="T168" s="222">
        <f>S168*H168</f>
        <v>0</v>
      </c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R168" s="223" t="s">
        <v>411</v>
      </c>
      <c r="AT168" s="223" t="s">
        <v>143</v>
      </c>
      <c r="AU168" s="223" t="s">
        <v>83</v>
      </c>
      <c r="AY168" s="17" t="s">
        <v>141</v>
      </c>
      <c r="BE168" s="224">
        <f>IF(N168="základní",J168,0)</f>
        <v>0</v>
      </c>
      <c r="BF168" s="224">
        <f>IF(N168="snížená",J168,0)</f>
        <v>0</v>
      </c>
      <c r="BG168" s="224">
        <f>IF(N168="zákl. přenesená",J168,0)</f>
        <v>0</v>
      </c>
      <c r="BH168" s="224">
        <f>IF(N168="sníž. přenesená",J168,0)</f>
        <v>0</v>
      </c>
      <c r="BI168" s="224">
        <f>IF(N168="nulová",J168,0)</f>
        <v>0</v>
      </c>
      <c r="BJ168" s="17" t="s">
        <v>80</v>
      </c>
      <c r="BK168" s="224">
        <f>ROUND(I168*H168,2)</f>
        <v>0</v>
      </c>
      <c r="BL168" s="17" t="s">
        <v>411</v>
      </c>
      <c r="BM168" s="223" t="s">
        <v>1325</v>
      </c>
    </row>
    <row r="169" s="2" customFormat="1" ht="16.5" customHeight="1">
      <c r="A169" s="38"/>
      <c r="B169" s="39"/>
      <c r="C169" s="225" t="s">
        <v>399</v>
      </c>
      <c r="D169" s="225" t="s">
        <v>246</v>
      </c>
      <c r="E169" s="226" t="s">
        <v>1326</v>
      </c>
      <c r="F169" s="227" t="s">
        <v>1327</v>
      </c>
      <c r="G169" s="228" t="s">
        <v>151</v>
      </c>
      <c r="H169" s="229">
        <v>2</v>
      </c>
      <c r="I169" s="230"/>
      <c r="J169" s="231">
        <f>ROUND(I169*H169,2)</f>
        <v>0</v>
      </c>
      <c r="K169" s="227" t="s">
        <v>19</v>
      </c>
      <c r="L169" s="232"/>
      <c r="M169" s="233" t="s">
        <v>19</v>
      </c>
      <c r="N169" s="234" t="s">
        <v>44</v>
      </c>
      <c r="O169" s="84"/>
      <c r="P169" s="221">
        <f>O169*H169</f>
        <v>0</v>
      </c>
      <c r="Q169" s="221">
        <v>0</v>
      </c>
      <c r="R169" s="221">
        <f>Q169*H169</f>
        <v>0</v>
      </c>
      <c r="S169" s="221">
        <v>0</v>
      </c>
      <c r="T169" s="222">
        <f>S169*H169</f>
        <v>0</v>
      </c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R169" s="223" t="s">
        <v>480</v>
      </c>
      <c r="AT169" s="223" t="s">
        <v>246</v>
      </c>
      <c r="AU169" s="223" t="s">
        <v>83</v>
      </c>
      <c r="AY169" s="17" t="s">
        <v>141</v>
      </c>
      <c r="BE169" s="224">
        <f>IF(N169="základní",J169,0)</f>
        <v>0</v>
      </c>
      <c r="BF169" s="224">
        <f>IF(N169="snížená",J169,0)</f>
        <v>0</v>
      </c>
      <c r="BG169" s="224">
        <f>IF(N169="zákl. přenesená",J169,0)</f>
        <v>0</v>
      </c>
      <c r="BH169" s="224">
        <f>IF(N169="sníž. přenesená",J169,0)</f>
        <v>0</v>
      </c>
      <c r="BI169" s="224">
        <f>IF(N169="nulová",J169,0)</f>
        <v>0</v>
      </c>
      <c r="BJ169" s="17" t="s">
        <v>80</v>
      </c>
      <c r="BK169" s="224">
        <f>ROUND(I169*H169,2)</f>
        <v>0</v>
      </c>
      <c r="BL169" s="17" t="s">
        <v>411</v>
      </c>
      <c r="BM169" s="223" t="s">
        <v>1328</v>
      </c>
    </row>
    <row r="170" s="2" customFormat="1" ht="21.75" customHeight="1">
      <c r="A170" s="38"/>
      <c r="B170" s="39"/>
      <c r="C170" s="212" t="s">
        <v>403</v>
      </c>
      <c r="D170" s="212" t="s">
        <v>143</v>
      </c>
      <c r="E170" s="213" t="s">
        <v>1329</v>
      </c>
      <c r="F170" s="214" t="s">
        <v>1330</v>
      </c>
      <c r="G170" s="215" t="s">
        <v>151</v>
      </c>
      <c r="H170" s="216">
        <v>2</v>
      </c>
      <c r="I170" s="217"/>
      <c r="J170" s="218">
        <f>ROUND(I170*H170,2)</f>
        <v>0</v>
      </c>
      <c r="K170" s="214" t="s">
        <v>19</v>
      </c>
      <c r="L170" s="44"/>
      <c r="M170" s="219" t="s">
        <v>19</v>
      </c>
      <c r="N170" s="220" t="s">
        <v>44</v>
      </c>
      <c r="O170" s="84"/>
      <c r="P170" s="221">
        <f>O170*H170</f>
        <v>0</v>
      </c>
      <c r="Q170" s="221">
        <v>0.00021139999999999999</v>
      </c>
      <c r="R170" s="221">
        <f>Q170*H170</f>
        <v>0.00042279999999999998</v>
      </c>
      <c r="S170" s="221">
        <v>0</v>
      </c>
      <c r="T170" s="222">
        <f>S170*H170</f>
        <v>0</v>
      </c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R170" s="223" t="s">
        <v>411</v>
      </c>
      <c r="AT170" s="223" t="s">
        <v>143</v>
      </c>
      <c r="AU170" s="223" t="s">
        <v>83</v>
      </c>
      <c r="AY170" s="17" t="s">
        <v>141</v>
      </c>
      <c r="BE170" s="224">
        <f>IF(N170="základní",J170,0)</f>
        <v>0</v>
      </c>
      <c r="BF170" s="224">
        <f>IF(N170="snížená",J170,0)</f>
        <v>0</v>
      </c>
      <c r="BG170" s="224">
        <f>IF(N170="zákl. přenesená",J170,0)</f>
        <v>0</v>
      </c>
      <c r="BH170" s="224">
        <f>IF(N170="sníž. přenesená",J170,0)</f>
        <v>0</v>
      </c>
      <c r="BI170" s="224">
        <f>IF(N170="nulová",J170,0)</f>
        <v>0</v>
      </c>
      <c r="BJ170" s="17" t="s">
        <v>80</v>
      </c>
      <c r="BK170" s="224">
        <f>ROUND(I170*H170,2)</f>
        <v>0</v>
      </c>
      <c r="BL170" s="17" t="s">
        <v>411</v>
      </c>
      <c r="BM170" s="223" t="s">
        <v>1331</v>
      </c>
    </row>
    <row r="171" s="2" customFormat="1" ht="16.5" customHeight="1">
      <c r="A171" s="38"/>
      <c r="B171" s="39"/>
      <c r="C171" s="225" t="s">
        <v>411</v>
      </c>
      <c r="D171" s="225" t="s">
        <v>246</v>
      </c>
      <c r="E171" s="226" t="s">
        <v>1332</v>
      </c>
      <c r="F171" s="227" t="s">
        <v>1333</v>
      </c>
      <c r="G171" s="228" t="s">
        <v>151</v>
      </c>
      <c r="H171" s="229">
        <v>2</v>
      </c>
      <c r="I171" s="230"/>
      <c r="J171" s="231">
        <f>ROUND(I171*H171,2)</f>
        <v>0</v>
      </c>
      <c r="K171" s="227" t="s">
        <v>19</v>
      </c>
      <c r="L171" s="232"/>
      <c r="M171" s="233" t="s">
        <v>19</v>
      </c>
      <c r="N171" s="234" t="s">
        <v>44</v>
      </c>
      <c r="O171" s="84"/>
      <c r="P171" s="221">
        <f>O171*H171</f>
        <v>0</v>
      </c>
      <c r="Q171" s="221">
        <v>0</v>
      </c>
      <c r="R171" s="221">
        <f>Q171*H171</f>
        <v>0</v>
      </c>
      <c r="S171" s="221">
        <v>0</v>
      </c>
      <c r="T171" s="222">
        <f>S171*H171</f>
        <v>0</v>
      </c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R171" s="223" t="s">
        <v>480</v>
      </c>
      <c r="AT171" s="223" t="s">
        <v>246</v>
      </c>
      <c r="AU171" s="223" t="s">
        <v>83</v>
      </c>
      <c r="AY171" s="17" t="s">
        <v>141</v>
      </c>
      <c r="BE171" s="224">
        <f>IF(N171="základní",J171,0)</f>
        <v>0</v>
      </c>
      <c r="BF171" s="224">
        <f>IF(N171="snížená",J171,0)</f>
        <v>0</v>
      </c>
      <c r="BG171" s="224">
        <f>IF(N171="zákl. přenesená",J171,0)</f>
        <v>0</v>
      </c>
      <c r="BH171" s="224">
        <f>IF(N171="sníž. přenesená",J171,0)</f>
        <v>0</v>
      </c>
      <c r="BI171" s="224">
        <f>IF(N171="nulová",J171,0)</f>
        <v>0</v>
      </c>
      <c r="BJ171" s="17" t="s">
        <v>80</v>
      </c>
      <c r="BK171" s="224">
        <f>ROUND(I171*H171,2)</f>
        <v>0</v>
      </c>
      <c r="BL171" s="17" t="s">
        <v>411</v>
      </c>
      <c r="BM171" s="223" t="s">
        <v>1334</v>
      </c>
    </row>
    <row r="172" s="2" customFormat="1" ht="16.5" customHeight="1">
      <c r="A172" s="38"/>
      <c r="B172" s="39"/>
      <c r="C172" s="212" t="s">
        <v>418</v>
      </c>
      <c r="D172" s="212" t="s">
        <v>143</v>
      </c>
      <c r="E172" s="213" t="s">
        <v>1335</v>
      </c>
      <c r="F172" s="214" t="s">
        <v>1336</v>
      </c>
      <c r="G172" s="215" t="s">
        <v>151</v>
      </c>
      <c r="H172" s="216">
        <v>3</v>
      </c>
      <c r="I172" s="217"/>
      <c r="J172" s="218">
        <f>ROUND(I172*H172,2)</f>
        <v>0</v>
      </c>
      <c r="K172" s="214" t="s">
        <v>19</v>
      </c>
      <c r="L172" s="44"/>
      <c r="M172" s="219" t="s">
        <v>19</v>
      </c>
      <c r="N172" s="220" t="s">
        <v>44</v>
      </c>
      <c r="O172" s="84"/>
      <c r="P172" s="221">
        <f>O172*H172</f>
        <v>0</v>
      </c>
      <c r="Q172" s="221">
        <v>0</v>
      </c>
      <c r="R172" s="221">
        <f>Q172*H172</f>
        <v>0</v>
      </c>
      <c r="S172" s="221">
        <v>0</v>
      </c>
      <c r="T172" s="222">
        <f>S172*H172</f>
        <v>0</v>
      </c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R172" s="223" t="s">
        <v>411</v>
      </c>
      <c r="AT172" s="223" t="s">
        <v>143</v>
      </c>
      <c r="AU172" s="223" t="s">
        <v>83</v>
      </c>
      <c r="AY172" s="17" t="s">
        <v>141</v>
      </c>
      <c r="BE172" s="224">
        <f>IF(N172="základní",J172,0)</f>
        <v>0</v>
      </c>
      <c r="BF172" s="224">
        <f>IF(N172="snížená",J172,0)</f>
        <v>0</v>
      </c>
      <c r="BG172" s="224">
        <f>IF(N172="zákl. přenesená",J172,0)</f>
        <v>0</v>
      </c>
      <c r="BH172" s="224">
        <f>IF(N172="sníž. přenesená",J172,0)</f>
        <v>0</v>
      </c>
      <c r="BI172" s="224">
        <f>IF(N172="nulová",J172,0)</f>
        <v>0</v>
      </c>
      <c r="BJ172" s="17" t="s">
        <v>80</v>
      </c>
      <c r="BK172" s="224">
        <f>ROUND(I172*H172,2)</f>
        <v>0</v>
      </c>
      <c r="BL172" s="17" t="s">
        <v>411</v>
      </c>
      <c r="BM172" s="223" t="s">
        <v>1337</v>
      </c>
    </row>
    <row r="173" s="2" customFormat="1" ht="16.5" customHeight="1">
      <c r="A173" s="38"/>
      <c r="B173" s="39"/>
      <c r="C173" s="212" t="s">
        <v>425</v>
      </c>
      <c r="D173" s="212" t="s">
        <v>143</v>
      </c>
      <c r="E173" s="213" t="s">
        <v>1092</v>
      </c>
      <c r="F173" s="214" t="s">
        <v>1093</v>
      </c>
      <c r="G173" s="215" t="s">
        <v>151</v>
      </c>
      <c r="H173" s="216">
        <v>8</v>
      </c>
      <c r="I173" s="217"/>
      <c r="J173" s="218">
        <f>ROUND(I173*H173,2)</f>
        <v>0</v>
      </c>
      <c r="K173" s="214" t="s">
        <v>19</v>
      </c>
      <c r="L173" s="44"/>
      <c r="M173" s="219" t="s">
        <v>19</v>
      </c>
      <c r="N173" s="220" t="s">
        <v>44</v>
      </c>
      <c r="O173" s="84"/>
      <c r="P173" s="221">
        <f>O173*H173</f>
        <v>0</v>
      </c>
      <c r="Q173" s="221">
        <v>0</v>
      </c>
      <c r="R173" s="221">
        <f>Q173*H173</f>
        <v>0</v>
      </c>
      <c r="S173" s="221">
        <v>0</v>
      </c>
      <c r="T173" s="222">
        <f>S173*H173</f>
        <v>0</v>
      </c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R173" s="223" t="s">
        <v>411</v>
      </c>
      <c r="AT173" s="223" t="s">
        <v>143</v>
      </c>
      <c r="AU173" s="223" t="s">
        <v>83</v>
      </c>
      <c r="AY173" s="17" t="s">
        <v>141</v>
      </c>
      <c r="BE173" s="224">
        <f>IF(N173="základní",J173,0)</f>
        <v>0</v>
      </c>
      <c r="BF173" s="224">
        <f>IF(N173="snížená",J173,0)</f>
        <v>0</v>
      </c>
      <c r="BG173" s="224">
        <f>IF(N173="zákl. přenesená",J173,0)</f>
        <v>0</v>
      </c>
      <c r="BH173" s="224">
        <f>IF(N173="sníž. přenesená",J173,0)</f>
        <v>0</v>
      </c>
      <c r="BI173" s="224">
        <f>IF(N173="nulová",J173,0)</f>
        <v>0</v>
      </c>
      <c r="BJ173" s="17" t="s">
        <v>80</v>
      </c>
      <c r="BK173" s="224">
        <f>ROUND(I173*H173,2)</f>
        <v>0</v>
      </c>
      <c r="BL173" s="17" t="s">
        <v>411</v>
      </c>
      <c r="BM173" s="223" t="s">
        <v>1338</v>
      </c>
    </row>
    <row r="174" s="2" customFormat="1" ht="16.5" customHeight="1">
      <c r="A174" s="38"/>
      <c r="B174" s="39"/>
      <c r="C174" s="212" t="s">
        <v>430</v>
      </c>
      <c r="D174" s="212" t="s">
        <v>143</v>
      </c>
      <c r="E174" s="213" t="s">
        <v>1096</v>
      </c>
      <c r="F174" s="214" t="s">
        <v>1097</v>
      </c>
      <c r="G174" s="215" t="s">
        <v>151</v>
      </c>
      <c r="H174" s="216">
        <v>2</v>
      </c>
      <c r="I174" s="217"/>
      <c r="J174" s="218">
        <f>ROUND(I174*H174,2)</f>
        <v>0</v>
      </c>
      <c r="K174" s="214" t="s">
        <v>19</v>
      </c>
      <c r="L174" s="44"/>
      <c r="M174" s="219" t="s">
        <v>19</v>
      </c>
      <c r="N174" s="220" t="s">
        <v>44</v>
      </c>
      <c r="O174" s="84"/>
      <c r="P174" s="221">
        <f>O174*H174</f>
        <v>0</v>
      </c>
      <c r="Q174" s="221">
        <v>0</v>
      </c>
      <c r="R174" s="221">
        <f>Q174*H174</f>
        <v>0</v>
      </c>
      <c r="S174" s="221">
        <v>0</v>
      </c>
      <c r="T174" s="222">
        <f>S174*H174</f>
        <v>0</v>
      </c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R174" s="223" t="s">
        <v>411</v>
      </c>
      <c r="AT174" s="223" t="s">
        <v>143</v>
      </c>
      <c r="AU174" s="223" t="s">
        <v>83</v>
      </c>
      <c r="AY174" s="17" t="s">
        <v>141</v>
      </c>
      <c r="BE174" s="224">
        <f>IF(N174="základní",J174,0)</f>
        <v>0</v>
      </c>
      <c r="BF174" s="224">
        <f>IF(N174="snížená",J174,0)</f>
        <v>0</v>
      </c>
      <c r="BG174" s="224">
        <f>IF(N174="zákl. přenesená",J174,0)</f>
        <v>0</v>
      </c>
      <c r="BH174" s="224">
        <f>IF(N174="sníž. přenesená",J174,0)</f>
        <v>0</v>
      </c>
      <c r="BI174" s="224">
        <f>IF(N174="nulová",J174,0)</f>
        <v>0</v>
      </c>
      <c r="BJ174" s="17" t="s">
        <v>80</v>
      </c>
      <c r="BK174" s="224">
        <f>ROUND(I174*H174,2)</f>
        <v>0</v>
      </c>
      <c r="BL174" s="17" t="s">
        <v>411</v>
      </c>
      <c r="BM174" s="223" t="s">
        <v>1339</v>
      </c>
    </row>
    <row r="175" s="2" customFormat="1" ht="16.5" customHeight="1">
      <c r="A175" s="38"/>
      <c r="B175" s="39"/>
      <c r="C175" s="212" t="s">
        <v>435</v>
      </c>
      <c r="D175" s="212" t="s">
        <v>143</v>
      </c>
      <c r="E175" s="213" t="s">
        <v>1104</v>
      </c>
      <c r="F175" s="214" t="s">
        <v>1105</v>
      </c>
      <c r="G175" s="215" t="s">
        <v>151</v>
      </c>
      <c r="H175" s="216">
        <v>2</v>
      </c>
      <c r="I175" s="217"/>
      <c r="J175" s="218">
        <f>ROUND(I175*H175,2)</f>
        <v>0</v>
      </c>
      <c r="K175" s="214" t="s">
        <v>19</v>
      </c>
      <c r="L175" s="44"/>
      <c r="M175" s="253" t="s">
        <v>19</v>
      </c>
      <c r="N175" s="254" t="s">
        <v>44</v>
      </c>
      <c r="O175" s="255"/>
      <c r="P175" s="256">
        <f>O175*H175</f>
        <v>0</v>
      </c>
      <c r="Q175" s="256">
        <v>0</v>
      </c>
      <c r="R175" s="256">
        <f>Q175*H175</f>
        <v>0</v>
      </c>
      <c r="S175" s="256">
        <v>0</v>
      </c>
      <c r="T175" s="257">
        <f>S175*H175</f>
        <v>0</v>
      </c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R175" s="223" t="s">
        <v>411</v>
      </c>
      <c r="AT175" s="223" t="s">
        <v>143</v>
      </c>
      <c r="AU175" s="223" t="s">
        <v>83</v>
      </c>
      <c r="AY175" s="17" t="s">
        <v>141</v>
      </c>
      <c r="BE175" s="224">
        <f>IF(N175="základní",J175,0)</f>
        <v>0</v>
      </c>
      <c r="BF175" s="224">
        <f>IF(N175="snížená",J175,0)</f>
        <v>0</v>
      </c>
      <c r="BG175" s="224">
        <f>IF(N175="zákl. přenesená",J175,0)</f>
        <v>0</v>
      </c>
      <c r="BH175" s="224">
        <f>IF(N175="sníž. přenesená",J175,0)</f>
        <v>0</v>
      </c>
      <c r="BI175" s="224">
        <f>IF(N175="nulová",J175,0)</f>
        <v>0</v>
      </c>
      <c r="BJ175" s="17" t="s">
        <v>80</v>
      </c>
      <c r="BK175" s="224">
        <f>ROUND(I175*H175,2)</f>
        <v>0</v>
      </c>
      <c r="BL175" s="17" t="s">
        <v>411</v>
      </c>
      <c r="BM175" s="223" t="s">
        <v>1340</v>
      </c>
    </row>
    <row r="176" s="2" customFormat="1" ht="6.96" customHeight="1">
      <c r="A176" s="38"/>
      <c r="B176" s="59"/>
      <c r="C176" s="60"/>
      <c r="D176" s="60"/>
      <c r="E176" s="60"/>
      <c r="F176" s="60"/>
      <c r="G176" s="60"/>
      <c r="H176" s="60"/>
      <c r="I176" s="60"/>
      <c r="J176" s="60"/>
      <c r="K176" s="60"/>
      <c r="L176" s="44"/>
      <c r="M176" s="38"/>
      <c r="O176" s="38"/>
      <c r="P176" s="38"/>
      <c r="Q176" s="38"/>
      <c r="R176" s="38"/>
      <c r="S176" s="38"/>
      <c r="T176" s="38"/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</row>
  </sheetData>
  <sheetProtection sheet="1" autoFilter="0" formatColumns="0" formatRows="0" objects="1" scenarios="1" spinCount="100000" saltValue="EIVdHMGLcoAQ2kjH3NWDeKMmufEJm6xJQoTfttrk1uFiuafvBUdtPhUVKXl6xz1dz72P1hMRS1TkGsFDW1wBvQ==" hashValue="yZMSBtH11QFRsLx5jwYZDn//ssWUwPy5/Q2BNa9KxvcUWUmKH2ViE11IvgGS/YCQIOrz1tomAvsnLM6VWXXUrA==" algorithmName="SHA-512" password="CC35"/>
  <autoFilter ref="C95:K175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84:H84"/>
    <mergeCell ref="E86:H86"/>
    <mergeCell ref="E88:H88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97</v>
      </c>
    </row>
    <row r="3" s="1" customFormat="1" ht="6.96" customHeight="1">
      <c r="B3" s="138"/>
      <c r="C3" s="139"/>
      <c r="D3" s="139"/>
      <c r="E3" s="139"/>
      <c r="F3" s="139"/>
      <c r="G3" s="139"/>
      <c r="H3" s="139"/>
      <c r="I3" s="139"/>
      <c r="J3" s="139"/>
      <c r="K3" s="139"/>
      <c r="L3" s="20"/>
      <c r="AT3" s="17" t="s">
        <v>83</v>
      </c>
    </row>
    <row r="4" s="1" customFormat="1" ht="24.96" customHeight="1">
      <c r="B4" s="20"/>
      <c r="D4" s="140" t="s">
        <v>98</v>
      </c>
      <c r="L4" s="20"/>
      <c r="M4" s="141" t="s">
        <v>10</v>
      </c>
      <c r="AT4" s="17" t="s">
        <v>4</v>
      </c>
    </row>
    <row r="5" s="1" customFormat="1" ht="6.96" customHeight="1">
      <c r="B5" s="20"/>
      <c r="L5" s="20"/>
    </row>
    <row r="6" s="1" customFormat="1" ht="12" customHeight="1">
      <c r="B6" s="20"/>
      <c r="D6" s="142" t="s">
        <v>16</v>
      </c>
      <c r="L6" s="20"/>
    </row>
    <row r="7" s="1" customFormat="1" ht="16.5" customHeight="1">
      <c r="B7" s="20"/>
      <c r="E7" s="143" t="str">
        <f>'Rekapitulace stavby'!K6</f>
        <v>Aquacentrum Teplice - přeložka horkovodu</v>
      </c>
      <c r="F7" s="142"/>
      <c r="G7" s="142"/>
      <c r="H7" s="142"/>
      <c r="L7" s="20"/>
    </row>
    <row r="8" s="1" customFormat="1" ht="12" customHeight="1">
      <c r="B8" s="20"/>
      <c r="D8" s="142" t="s">
        <v>99</v>
      </c>
      <c r="L8" s="20"/>
    </row>
    <row r="9" s="2" customFormat="1" ht="16.5" customHeight="1">
      <c r="A9" s="38"/>
      <c r="B9" s="44"/>
      <c r="C9" s="38"/>
      <c r="D9" s="38"/>
      <c r="E9" s="143" t="s">
        <v>100</v>
      </c>
      <c r="F9" s="38"/>
      <c r="G9" s="38"/>
      <c r="H9" s="38"/>
      <c r="I9" s="38"/>
      <c r="J9" s="38"/>
      <c r="K9" s="38"/>
      <c r="L9" s="144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 ht="12" customHeight="1">
      <c r="A10" s="38"/>
      <c r="B10" s="44"/>
      <c r="C10" s="38"/>
      <c r="D10" s="142" t="s">
        <v>101</v>
      </c>
      <c r="E10" s="38"/>
      <c r="F10" s="38"/>
      <c r="G10" s="38"/>
      <c r="H10" s="38"/>
      <c r="I10" s="38"/>
      <c r="J10" s="38"/>
      <c r="K10" s="38"/>
      <c r="L10" s="144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6.5" customHeight="1">
      <c r="A11" s="38"/>
      <c r="B11" s="44"/>
      <c r="C11" s="38"/>
      <c r="D11" s="38"/>
      <c r="E11" s="145" t="s">
        <v>1341</v>
      </c>
      <c r="F11" s="38"/>
      <c r="G11" s="38"/>
      <c r="H11" s="38"/>
      <c r="I11" s="38"/>
      <c r="J11" s="38"/>
      <c r="K11" s="38"/>
      <c r="L11" s="144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>
      <c r="A12" s="38"/>
      <c r="B12" s="44"/>
      <c r="C12" s="38"/>
      <c r="D12" s="38"/>
      <c r="E12" s="38"/>
      <c r="F12" s="38"/>
      <c r="G12" s="38"/>
      <c r="H12" s="38"/>
      <c r="I12" s="38"/>
      <c r="J12" s="38"/>
      <c r="K12" s="38"/>
      <c r="L12" s="144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2" customHeight="1">
      <c r="A13" s="38"/>
      <c r="B13" s="44"/>
      <c r="C13" s="38"/>
      <c r="D13" s="142" t="s">
        <v>18</v>
      </c>
      <c r="E13" s="38"/>
      <c r="F13" s="133" t="s">
        <v>82</v>
      </c>
      <c r="G13" s="38"/>
      <c r="H13" s="38"/>
      <c r="I13" s="142" t="s">
        <v>20</v>
      </c>
      <c r="J13" s="133" t="s">
        <v>19</v>
      </c>
      <c r="K13" s="38"/>
      <c r="L13" s="144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44"/>
      <c r="C14" s="38"/>
      <c r="D14" s="142" t="s">
        <v>21</v>
      </c>
      <c r="E14" s="38"/>
      <c r="F14" s="133" t="s">
        <v>22</v>
      </c>
      <c r="G14" s="38"/>
      <c r="H14" s="38"/>
      <c r="I14" s="142" t="s">
        <v>23</v>
      </c>
      <c r="J14" s="146" t="str">
        <f>'Rekapitulace stavby'!AN8</f>
        <v>21. 1. 2026</v>
      </c>
      <c r="K14" s="38"/>
      <c r="L14" s="144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0.8" customHeight="1">
      <c r="A15" s="38"/>
      <c r="B15" s="44"/>
      <c r="C15" s="38"/>
      <c r="D15" s="38"/>
      <c r="E15" s="38"/>
      <c r="F15" s="38"/>
      <c r="G15" s="38"/>
      <c r="H15" s="38"/>
      <c r="I15" s="38"/>
      <c r="J15" s="38"/>
      <c r="K15" s="38"/>
      <c r="L15" s="144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44"/>
      <c r="C16" s="38"/>
      <c r="D16" s="142" t="s">
        <v>25</v>
      </c>
      <c r="E16" s="38"/>
      <c r="F16" s="38"/>
      <c r="G16" s="38"/>
      <c r="H16" s="38"/>
      <c r="I16" s="142" t="s">
        <v>26</v>
      </c>
      <c r="J16" s="133" t="s">
        <v>103</v>
      </c>
      <c r="K16" s="38"/>
      <c r="L16" s="144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8" customHeight="1">
      <c r="A17" s="38"/>
      <c r="B17" s="44"/>
      <c r="C17" s="38"/>
      <c r="D17" s="38"/>
      <c r="E17" s="133" t="s">
        <v>104</v>
      </c>
      <c r="F17" s="38"/>
      <c r="G17" s="38"/>
      <c r="H17" s="38"/>
      <c r="I17" s="142" t="s">
        <v>28</v>
      </c>
      <c r="J17" s="133" t="s">
        <v>105</v>
      </c>
      <c r="K17" s="38"/>
      <c r="L17" s="144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6.96" customHeight="1">
      <c r="A18" s="38"/>
      <c r="B18" s="44"/>
      <c r="C18" s="38"/>
      <c r="D18" s="38"/>
      <c r="E18" s="38"/>
      <c r="F18" s="38"/>
      <c r="G18" s="38"/>
      <c r="H18" s="38"/>
      <c r="I18" s="38"/>
      <c r="J18" s="38"/>
      <c r="K18" s="38"/>
      <c r="L18" s="144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2" customHeight="1">
      <c r="A19" s="38"/>
      <c r="B19" s="44"/>
      <c r="C19" s="38"/>
      <c r="D19" s="142" t="s">
        <v>29</v>
      </c>
      <c r="E19" s="38"/>
      <c r="F19" s="38"/>
      <c r="G19" s="38"/>
      <c r="H19" s="38"/>
      <c r="I19" s="142" t="s">
        <v>26</v>
      </c>
      <c r="J19" s="33" t="str">
        <f>'Rekapitulace stavby'!AN13</f>
        <v>Vyplň údaj</v>
      </c>
      <c r="K19" s="38"/>
      <c r="L19" s="144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8" customHeight="1">
      <c r="A20" s="38"/>
      <c r="B20" s="44"/>
      <c r="C20" s="38"/>
      <c r="D20" s="38"/>
      <c r="E20" s="33" t="str">
        <f>'Rekapitulace stavby'!E14</f>
        <v>Vyplň údaj</v>
      </c>
      <c r="F20" s="133"/>
      <c r="G20" s="133"/>
      <c r="H20" s="133"/>
      <c r="I20" s="142" t="s">
        <v>28</v>
      </c>
      <c r="J20" s="33" t="str">
        <f>'Rekapitulace stavby'!AN14</f>
        <v>Vyplň údaj</v>
      </c>
      <c r="K20" s="38"/>
      <c r="L20" s="144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6.96" customHeight="1">
      <c r="A21" s="38"/>
      <c r="B21" s="44"/>
      <c r="C21" s="38"/>
      <c r="D21" s="38"/>
      <c r="E21" s="38"/>
      <c r="F21" s="38"/>
      <c r="G21" s="38"/>
      <c r="H21" s="38"/>
      <c r="I21" s="38"/>
      <c r="J21" s="38"/>
      <c r="K21" s="38"/>
      <c r="L21" s="144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2" customHeight="1">
      <c r="A22" s="38"/>
      <c r="B22" s="44"/>
      <c r="C22" s="38"/>
      <c r="D22" s="142" t="s">
        <v>31</v>
      </c>
      <c r="E22" s="38"/>
      <c r="F22" s="38"/>
      <c r="G22" s="38"/>
      <c r="H22" s="38"/>
      <c r="I22" s="142" t="s">
        <v>26</v>
      </c>
      <c r="J22" s="133" t="s">
        <v>106</v>
      </c>
      <c r="K22" s="38"/>
      <c r="L22" s="144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8" customHeight="1">
      <c r="A23" s="38"/>
      <c r="B23" s="44"/>
      <c r="C23" s="38"/>
      <c r="D23" s="38"/>
      <c r="E23" s="133" t="s">
        <v>107</v>
      </c>
      <c r="F23" s="38"/>
      <c r="G23" s="38"/>
      <c r="H23" s="38"/>
      <c r="I23" s="142" t="s">
        <v>28</v>
      </c>
      <c r="J23" s="133" t="s">
        <v>108</v>
      </c>
      <c r="K23" s="38"/>
      <c r="L23" s="144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6.96" customHeight="1">
      <c r="A24" s="38"/>
      <c r="B24" s="44"/>
      <c r="C24" s="38"/>
      <c r="D24" s="38"/>
      <c r="E24" s="38"/>
      <c r="F24" s="38"/>
      <c r="G24" s="38"/>
      <c r="H24" s="38"/>
      <c r="I24" s="38"/>
      <c r="J24" s="38"/>
      <c r="K24" s="38"/>
      <c r="L24" s="144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2" customHeight="1">
      <c r="A25" s="38"/>
      <c r="B25" s="44"/>
      <c r="C25" s="38"/>
      <c r="D25" s="142" t="s">
        <v>33</v>
      </c>
      <c r="E25" s="38"/>
      <c r="F25" s="38"/>
      <c r="G25" s="38"/>
      <c r="H25" s="38"/>
      <c r="I25" s="142" t="s">
        <v>26</v>
      </c>
      <c r="J25" s="133" t="s">
        <v>34</v>
      </c>
      <c r="K25" s="38"/>
      <c r="L25" s="144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8" customHeight="1">
      <c r="A26" s="38"/>
      <c r="B26" s="44"/>
      <c r="C26" s="38"/>
      <c r="D26" s="38"/>
      <c r="E26" s="133" t="s">
        <v>35</v>
      </c>
      <c r="F26" s="38"/>
      <c r="G26" s="38"/>
      <c r="H26" s="38"/>
      <c r="I26" s="142" t="s">
        <v>28</v>
      </c>
      <c r="J26" s="133" t="s">
        <v>36</v>
      </c>
      <c r="K26" s="38"/>
      <c r="L26" s="144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6.96" customHeight="1">
      <c r="A27" s="38"/>
      <c r="B27" s="44"/>
      <c r="C27" s="38"/>
      <c r="D27" s="38"/>
      <c r="E27" s="38"/>
      <c r="F27" s="38"/>
      <c r="G27" s="38"/>
      <c r="H27" s="38"/>
      <c r="I27" s="38"/>
      <c r="J27" s="38"/>
      <c r="K27" s="38"/>
      <c r="L27" s="144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2" customHeight="1">
      <c r="A28" s="38"/>
      <c r="B28" s="44"/>
      <c r="C28" s="38"/>
      <c r="D28" s="142" t="s">
        <v>37</v>
      </c>
      <c r="E28" s="38"/>
      <c r="F28" s="38"/>
      <c r="G28" s="38"/>
      <c r="H28" s="38"/>
      <c r="I28" s="38"/>
      <c r="J28" s="38"/>
      <c r="K28" s="38"/>
      <c r="L28" s="144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8" customFormat="1" ht="16.5" customHeight="1">
      <c r="A29" s="147"/>
      <c r="B29" s="148"/>
      <c r="C29" s="147"/>
      <c r="D29" s="147"/>
      <c r="E29" s="149" t="s">
        <v>19</v>
      </c>
      <c r="F29" s="149"/>
      <c r="G29" s="149"/>
      <c r="H29" s="149"/>
      <c r="I29" s="147"/>
      <c r="J29" s="147"/>
      <c r="K29" s="147"/>
      <c r="L29" s="150"/>
      <c r="S29" s="147"/>
      <c r="T29" s="147"/>
      <c r="U29" s="147"/>
      <c r="V29" s="147"/>
      <c r="W29" s="147"/>
      <c r="X29" s="147"/>
      <c r="Y29" s="147"/>
      <c r="Z29" s="147"/>
      <c r="AA29" s="147"/>
      <c r="AB29" s="147"/>
      <c r="AC29" s="147"/>
      <c r="AD29" s="147"/>
      <c r="AE29" s="147"/>
    </row>
    <row r="30" s="2" customFormat="1" ht="6.96" customHeight="1">
      <c r="A30" s="38"/>
      <c r="B30" s="44"/>
      <c r="C30" s="38"/>
      <c r="D30" s="38"/>
      <c r="E30" s="38"/>
      <c r="F30" s="38"/>
      <c r="G30" s="38"/>
      <c r="H30" s="38"/>
      <c r="I30" s="38"/>
      <c r="J30" s="38"/>
      <c r="K30" s="38"/>
      <c r="L30" s="144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44"/>
      <c r="C31" s="38"/>
      <c r="D31" s="151"/>
      <c r="E31" s="151"/>
      <c r="F31" s="151"/>
      <c r="G31" s="151"/>
      <c r="H31" s="151"/>
      <c r="I31" s="151"/>
      <c r="J31" s="151"/>
      <c r="K31" s="151"/>
      <c r="L31" s="144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25.44" customHeight="1">
      <c r="A32" s="38"/>
      <c r="B32" s="44"/>
      <c r="C32" s="38"/>
      <c r="D32" s="152" t="s">
        <v>39</v>
      </c>
      <c r="E32" s="38"/>
      <c r="F32" s="38"/>
      <c r="G32" s="38"/>
      <c r="H32" s="38"/>
      <c r="I32" s="38"/>
      <c r="J32" s="153">
        <f>ROUND(J90, 2)</f>
        <v>0</v>
      </c>
      <c r="K32" s="38"/>
      <c r="L32" s="144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44"/>
      <c r="C33" s="38"/>
      <c r="D33" s="151"/>
      <c r="E33" s="151"/>
      <c r="F33" s="151"/>
      <c r="G33" s="151"/>
      <c r="H33" s="151"/>
      <c r="I33" s="151"/>
      <c r="J33" s="151"/>
      <c r="K33" s="151"/>
      <c r="L33" s="144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44"/>
      <c r="C34" s="38"/>
      <c r="D34" s="38"/>
      <c r="E34" s="38"/>
      <c r="F34" s="154" t="s">
        <v>41</v>
      </c>
      <c r="G34" s="38"/>
      <c r="H34" s="38"/>
      <c r="I34" s="154" t="s">
        <v>40</v>
      </c>
      <c r="J34" s="154" t="s">
        <v>42</v>
      </c>
      <c r="K34" s="38"/>
      <c r="L34" s="144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14.4" customHeight="1">
      <c r="A35" s="38"/>
      <c r="B35" s="44"/>
      <c r="C35" s="38"/>
      <c r="D35" s="155" t="s">
        <v>43</v>
      </c>
      <c r="E35" s="142" t="s">
        <v>44</v>
      </c>
      <c r="F35" s="156">
        <f>ROUND((SUM(BE90:BE125)),  2)</f>
        <v>0</v>
      </c>
      <c r="G35" s="38"/>
      <c r="H35" s="38"/>
      <c r="I35" s="157">
        <v>0.20999999999999999</v>
      </c>
      <c r="J35" s="156">
        <f>ROUND(((SUM(BE90:BE125))*I35),  2)</f>
        <v>0</v>
      </c>
      <c r="K35" s="38"/>
      <c r="L35" s="144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44"/>
      <c r="C36" s="38"/>
      <c r="D36" s="38"/>
      <c r="E36" s="142" t="s">
        <v>45</v>
      </c>
      <c r="F36" s="156">
        <f>ROUND((SUM(BF90:BF125)),  2)</f>
        <v>0</v>
      </c>
      <c r="G36" s="38"/>
      <c r="H36" s="38"/>
      <c r="I36" s="157">
        <v>0.12</v>
      </c>
      <c r="J36" s="156">
        <f>ROUND(((SUM(BF90:BF125))*I36),  2)</f>
        <v>0</v>
      </c>
      <c r="K36" s="38"/>
      <c r="L36" s="144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42" t="s">
        <v>46</v>
      </c>
      <c r="F37" s="156">
        <f>ROUND((SUM(BG90:BG125)),  2)</f>
        <v>0</v>
      </c>
      <c r="G37" s="38"/>
      <c r="H37" s="38"/>
      <c r="I37" s="157">
        <v>0.20999999999999999</v>
      </c>
      <c r="J37" s="156">
        <f>0</f>
        <v>0</v>
      </c>
      <c r="K37" s="38"/>
      <c r="L37" s="144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hidden="1" s="2" customFormat="1" ht="14.4" customHeight="1">
      <c r="A38" s="38"/>
      <c r="B38" s="44"/>
      <c r="C38" s="38"/>
      <c r="D38" s="38"/>
      <c r="E38" s="142" t="s">
        <v>47</v>
      </c>
      <c r="F38" s="156">
        <f>ROUND((SUM(BH90:BH125)),  2)</f>
        <v>0</v>
      </c>
      <c r="G38" s="38"/>
      <c r="H38" s="38"/>
      <c r="I38" s="157">
        <v>0.12</v>
      </c>
      <c r="J38" s="156">
        <f>0</f>
        <v>0</v>
      </c>
      <c r="K38" s="38"/>
      <c r="L38" s="144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44"/>
      <c r="C39" s="38"/>
      <c r="D39" s="38"/>
      <c r="E39" s="142" t="s">
        <v>48</v>
      </c>
      <c r="F39" s="156">
        <f>ROUND((SUM(BI90:BI125)),  2)</f>
        <v>0</v>
      </c>
      <c r="G39" s="38"/>
      <c r="H39" s="38"/>
      <c r="I39" s="157">
        <v>0</v>
      </c>
      <c r="J39" s="156">
        <f>0</f>
        <v>0</v>
      </c>
      <c r="K39" s="38"/>
      <c r="L39" s="144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6.96" customHeight="1">
      <c r="A40" s="38"/>
      <c r="B40" s="44"/>
      <c r="C40" s="38"/>
      <c r="D40" s="38"/>
      <c r="E40" s="38"/>
      <c r="F40" s="38"/>
      <c r="G40" s="38"/>
      <c r="H40" s="38"/>
      <c r="I40" s="38"/>
      <c r="J40" s="38"/>
      <c r="K40" s="38"/>
      <c r="L40" s="144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2" customFormat="1" ht="25.44" customHeight="1">
      <c r="A41" s="38"/>
      <c r="B41" s="44"/>
      <c r="C41" s="158"/>
      <c r="D41" s="159" t="s">
        <v>49</v>
      </c>
      <c r="E41" s="160"/>
      <c r="F41" s="160"/>
      <c r="G41" s="161" t="s">
        <v>50</v>
      </c>
      <c r="H41" s="162" t="s">
        <v>51</v>
      </c>
      <c r="I41" s="160"/>
      <c r="J41" s="163">
        <f>SUM(J32:J39)</f>
        <v>0</v>
      </c>
      <c r="K41" s="164"/>
      <c r="L41" s="144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14.4" customHeight="1">
      <c r="A42" s="38"/>
      <c r="B42" s="165"/>
      <c r="C42" s="166"/>
      <c r="D42" s="166"/>
      <c r="E42" s="166"/>
      <c r="F42" s="166"/>
      <c r="G42" s="166"/>
      <c r="H42" s="166"/>
      <c r="I42" s="166"/>
      <c r="J42" s="166"/>
      <c r="K42" s="166"/>
      <c r="L42" s="144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6" s="2" customFormat="1" ht="6.96" customHeight="1">
      <c r="A46" s="38"/>
      <c r="B46" s="167"/>
      <c r="C46" s="168"/>
      <c r="D46" s="168"/>
      <c r="E46" s="168"/>
      <c r="F46" s="168"/>
      <c r="G46" s="168"/>
      <c r="H46" s="168"/>
      <c r="I46" s="168"/>
      <c r="J46" s="168"/>
      <c r="K46" s="168"/>
      <c r="L46" s="144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</row>
    <row r="47" s="2" customFormat="1" ht="24.96" customHeight="1">
      <c r="A47" s="38"/>
      <c r="B47" s="39"/>
      <c r="C47" s="23" t="s">
        <v>109</v>
      </c>
      <c r="D47" s="40"/>
      <c r="E47" s="40"/>
      <c r="F47" s="40"/>
      <c r="G47" s="40"/>
      <c r="H47" s="40"/>
      <c r="I47" s="40"/>
      <c r="J47" s="40"/>
      <c r="K47" s="40"/>
      <c r="L47" s="144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</row>
    <row r="48" s="2" customFormat="1" ht="6.96" customHeight="1">
      <c r="A48" s="38"/>
      <c r="B48" s="39"/>
      <c r="C48" s="40"/>
      <c r="D48" s="40"/>
      <c r="E48" s="40"/>
      <c r="F48" s="40"/>
      <c r="G48" s="40"/>
      <c r="H48" s="40"/>
      <c r="I48" s="40"/>
      <c r="J48" s="40"/>
      <c r="K48" s="40"/>
      <c r="L48" s="144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</row>
    <row r="49" s="2" customFormat="1" ht="12" customHeight="1">
      <c r="A49" s="38"/>
      <c r="B49" s="39"/>
      <c r="C49" s="32" t="s">
        <v>16</v>
      </c>
      <c r="D49" s="40"/>
      <c r="E49" s="40"/>
      <c r="F49" s="40"/>
      <c r="G49" s="40"/>
      <c r="H49" s="40"/>
      <c r="I49" s="40"/>
      <c r="J49" s="40"/>
      <c r="K49" s="40"/>
      <c r="L49" s="144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</row>
    <row r="50" s="2" customFormat="1" ht="16.5" customHeight="1">
      <c r="A50" s="38"/>
      <c r="B50" s="39"/>
      <c r="C50" s="40"/>
      <c r="D50" s="40"/>
      <c r="E50" s="169" t="str">
        <f>E7</f>
        <v>Aquacentrum Teplice - přeložka horkovodu</v>
      </c>
      <c r="F50" s="32"/>
      <c r="G50" s="32"/>
      <c r="H50" s="32"/>
      <c r="I50" s="40"/>
      <c r="J50" s="40"/>
      <c r="K50" s="40"/>
      <c r="L50" s="144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</row>
    <row r="51" s="1" customFormat="1" ht="12" customHeight="1">
      <c r="B51" s="21"/>
      <c r="C51" s="32" t="s">
        <v>99</v>
      </c>
      <c r="D51" s="22"/>
      <c r="E51" s="22"/>
      <c r="F51" s="22"/>
      <c r="G51" s="22"/>
      <c r="H51" s="22"/>
      <c r="I51" s="22"/>
      <c r="J51" s="22"/>
      <c r="K51" s="22"/>
      <c r="L51" s="20"/>
    </row>
    <row r="52" s="2" customFormat="1" ht="16.5" customHeight="1">
      <c r="A52" s="38"/>
      <c r="B52" s="39"/>
      <c r="C52" s="40"/>
      <c r="D52" s="40"/>
      <c r="E52" s="169" t="s">
        <v>100</v>
      </c>
      <c r="F52" s="40"/>
      <c r="G52" s="40"/>
      <c r="H52" s="40"/>
      <c r="I52" s="40"/>
      <c r="J52" s="40"/>
      <c r="K52" s="40"/>
      <c r="L52" s="144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/>
    </row>
    <row r="53" s="2" customFormat="1" ht="12" customHeight="1">
      <c r="A53" s="38"/>
      <c r="B53" s="39"/>
      <c r="C53" s="32" t="s">
        <v>101</v>
      </c>
      <c r="D53" s="40"/>
      <c r="E53" s="40"/>
      <c r="F53" s="40"/>
      <c r="G53" s="40"/>
      <c r="H53" s="40"/>
      <c r="I53" s="40"/>
      <c r="J53" s="40"/>
      <c r="K53" s="40"/>
      <c r="L53" s="144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</row>
    <row r="54" s="2" customFormat="1" ht="16.5" customHeight="1">
      <c r="A54" s="38"/>
      <c r="B54" s="39"/>
      <c r="C54" s="40"/>
      <c r="D54" s="40"/>
      <c r="E54" s="69" t="str">
        <f>E11</f>
        <v>VON - Vedlejší a ostatní náklady</v>
      </c>
      <c r="F54" s="40"/>
      <c r="G54" s="40"/>
      <c r="H54" s="40"/>
      <c r="I54" s="40"/>
      <c r="J54" s="40"/>
      <c r="K54" s="40"/>
      <c r="L54" s="144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</row>
    <row r="55" s="2" customFormat="1" ht="6.96" customHeight="1">
      <c r="A55" s="38"/>
      <c r="B55" s="39"/>
      <c r="C55" s="40"/>
      <c r="D55" s="40"/>
      <c r="E55" s="40"/>
      <c r="F55" s="40"/>
      <c r="G55" s="40"/>
      <c r="H55" s="40"/>
      <c r="I55" s="40"/>
      <c r="J55" s="40"/>
      <c r="K55" s="40"/>
      <c r="L55" s="144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</row>
    <row r="56" s="2" customFormat="1" ht="12" customHeight="1">
      <c r="A56" s="38"/>
      <c r="B56" s="39"/>
      <c r="C56" s="32" t="s">
        <v>21</v>
      </c>
      <c r="D56" s="40"/>
      <c r="E56" s="40"/>
      <c r="F56" s="27" t="str">
        <f>F14</f>
        <v>Teplice</v>
      </c>
      <c r="G56" s="40"/>
      <c r="H56" s="40"/>
      <c r="I56" s="32" t="s">
        <v>23</v>
      </c>
      <c r="J56" s="72" t="str">
        <f>IF(J14="","",J14)</f>
        <v>21. 1. 2026</v>
      </c>
      <c r="K56" s="40"/>
      <c r="L56" s="144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</row>
    <row r="57" s="2" customFormat="1" ht="6.96" customHeight="1">
      <c r="A57" s="38"/>
      <c r="B57" s="39"/>
      <c r="C57" s="40"/>
      <c r="D57" s="40"/>
      <c r="E57" s="40"/>
      <c r="F57" s="40"/>
      <c r="G57" s="40"/>
      <c r="H57" s="40"/>
      <c r="I57" s="40"/>
      <c r="J57" s="40"/>
      <c r="K57" s="40"/>
      <c r="L57" s="144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</row>
    <row r="58" s="2" customFormat="1" ht="25.65" customHeight="1">
      <c r="A58" s="38"/>
      <c r="B58" s="39"/>
      <c r="C58" s="32" t="s">
        <v>25</v>
      </c>
      <c r="D58" s="40"/>
      <c r="E58" s="40"/>
      <c r="F58" s="27" t="str">
        <f>E17</f>
        <v>Aquacentrum Teplice, p.o., A.Jiráska 3149, Teplice</v>
      </c>
      <c r="G58" s="40"/>
      <c r="H58" s="40"/>
      <c r="I58" s="32" t="s">
        <v>31</v>
      </c>
      <c r="J58" s="36" t="str">
        <f>E23</f>
        <v>PS projekty s.r.o., 14.října 291/4, Teplice</v>
      </c>
      <c r="K58" s="40"/>
      <c r="L58" s="144"/>
      <c r="S58" s="38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8"/>
    </row>
    <row r="59" s="2" customFormat="1" ht="40.05" customHeight="1">
      <c r="A59" s="38"/>
      <c r="B59" s="39"/>
      <c r="C59" s="32" t="s">
        <v>29</v>
      </c>
      <c r="D59" s="40"/>
      <c r="E59" s="40"/>
      <c r="F59" s="27" t="str">
        <f>IF(E20="","",E20)</f>
        <v>Vyplň údaj</v>
      </c>
      <c r="G59" s="40"/>
      <c r="H59" s="40"/>
      <c r="I59" s="32" t="s">
        <v>33</v>
      </c>
      <c r="J59" s="36" t="str">
        <f>E26</f>
        <v>STAVINVEST KMS s.r.o., Studentská 285/22, Bílina</v>
      </c>
      <c r="K59" s="40"/>
      <c r="L59" s="144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8"/>
    </row>
    <row r="60" s="2" customFormat="1" ht="10.32" customHeight="1">
      <c r="A60" s="38"/>
      <c r="B60" s="39"/>
      <c r="C60" s="40"/>
      <c r="D60" s="40"/>
      <c r="E60" s="40"/>
      <c r="F60" s="40"/>
      <c r="G60" s="40"/>
      <c r="H60" s="40"/>
      <c r="I60" s="40"/>
      <c r="J60" s="40"/>
      <c r="K60" s="40"/>
      <c r="L60" s="144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</row>
    <row r="61" s="2" customFormat="1" ht="29.28" customHeight="1">
      <c r="A61" s="38"/>
      <c r="B61" s="39"/>
      <c r="C61" s="170" t="s">
        <v>110</v>
      </c>
      <c r="D61" s="171"/>
      <c r="E61" s="171"/>
      <c r="F61" s="171"/>
      <c r="G61" s="171"/>
      <c r="H61" s="171"/>
      <c r="I61" s="171"/>
      <c r="J61" s="172" t="s">
        <v>111</v>
      </c>
      <c r="K61" s="171"/>
      <c r="L61" s="144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 s="2" customFormat="1" ht="10.32" customHeight="1">
      <c r="A62" s="38"/>
      <c r="B62" s="39"/>
      <c r="C62" s="40"/>
      <c r="D62" s="40"/>
      <c r="E62" s="40"/>
      <c r="F62" s="40"/>
      <c r="G62" s="40"/>
      <c r="H62" s="40"/>
      <c r="I62" s="40"/>
      <c r="J62" s="40"/>
      <c r="K62" s="40"/>
      <c r="L62" s="144"/>
      <c r="S62" s="38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8"/>
    </row>
    <row r="63" s="2" customFormat="1" ht="22.8" customHeight="1">
      <c r="A63" s="38"/>
      <c r="B63" s="39"/>
      <c r="C63" s="173" t="s">
        <v>71</v>
      </c>
      <c r="D63" s="40"/>
      <c r="E63" s="40"/>
      <c r="F63" s="40"/>
      <c r="G63" s="40"/>
      <c r="H63" s="40"/>
      <c r="I63" s="40"/>
      <c r="J63" s="102">
        <f>J90</f>
        <v>0</v>
      </c>
      <c r="K63" s="40"/>
      <c r="L63" s="144"/>
      <c r="S63" s="38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8"/>
      <c r="AU63" s="17" t="s">
        <v>112</v>
      </c>
    </row>
    <row r="64" s="9" customFormat="1" ht="24.96" customHeight="1">
      <c r="A64" s="9"/>
      <c r="B64" s="174"/>
      <c r="C64" s="175"/>
      <c r="D64" s="176" t="s">
        <v>1342</v>
      </c>
      <c r="E64" s="177"/>
      <c r="F64" s="177"/>
      <c r="G64" s="177"/>
      <c r="H64" s="177"/>
      <c r="I64" s="177"/>
      <c r="J64" s="178">
        <f>J91</f>
        <v>0</v>
      </c>
      <c r="K64" s="175"/>
      <c r="L64" s="17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80"/>
      <c r="C65" s="125"/>
      <c r="D65" s="181" t="s">
        <v>1343</v>
      </c>
      <c r="E65" s="182"/>
      <c r="F65" s="182"/>
      <c r="G65" s="182"/>
      <c r="H65" s="182"/>
      <c r="I65" s="182"/>
      <c r="J65" s="183">
        <f>J92</f>
        <v>0</v>
      </c>
      <c r="K65" s="125"/>
      <c r="L65" s="184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80"/>
      <c r="C66" s="125"/>
      <c r="D66" s="181" t="s">
        <v>1344</v>
      </c>
      <c r="E66" s="182"/>
      <c r="F66" s="182"/>
      <c r="G66" s="182"/>
      <c r="H66" s="182"/>
      <c r="I66" s="182"/>
      <c r="J66" s="183">
        <f>J104</f>
        <v>0</v>
      </c>
      <c r="K66" s="125"/>
      <c r="L66" s="184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80"/>
      <c r="C67" s="125"/>
      <c r="D67" s="181" t="s">
        <v>1345</v>
      </c>
      <c r="E67" s="182"/>
      <c r="F67" s="182"/>
      <c r="G67" s="182"/>
      <c r="H67" s="182"/>
      <c r="I67" s="182"/>
      <c r="J67" s="183">
        <f>J108</f>
        <v>0</v>
      </c>
      <c r="K67" s="125"/>
      <c r="L67" s="184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80"/>
      <c r="C68" s="125"/>
      <c r="D68" s="181" t="s">
        <v>1346</v>
      </c>
      <c r="E68" s="182"/>
      <c r="F68" s="182"/>
      <c r="G68" s="182"/>
      <c r="H68" s="182"/>
      <c r="I68" s="182"/>
      <c r="J68" s="183">
        <f>J119</f>
        <v>0</v>
      </c>
      <c r="K68" s="125"/>
      <c r="L68" s="184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2" customFormat="1" ht="21.84" customHeight="1">
      <c r="A69" s="38"/>
      <c r="B69" s="39"/>
      <c r="C69" s="40"/>
      <c r="D69" s="40"/>
      <c r="E69" s="40"/>
      <c r="F69" s="40"/>
      <c r="G69" s="40"/>
      <c r="H69" s="40"/>
      <c r="I69" s="40"/>
      <c r="J69" s="40"/>
      <c r="K69" s="40"/>
      <c r="L69" s="144"/>
      <c r="S69" s="38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8"/>
    </row>
    <row r="70" s="2" customFormat="1" ht="6.96" customHeight="1">
      <c r="A70" s="38"/>
      <c r="B70" s="59"/>
      <c r="C70" s="60"/>
      <c r="D70" s="60"/>
      <c r="E70" s="60"/>
      <c r="F70" s="60"/>
      <c r="G70" s="60"/>
      <c r="H70" s="60"/>
      <c r="I70" s="60"/>
      <c r="J70" s="60"/>
      <c r="K70" s="60"/>
      <c r="L70" s="144"/>
      <c r="S70" s="38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8"/>
    </row>
    <row r="74" s="2" customFormat="1" ht="6.96" customHeight="1">
      <c r="A74" s="38"/>
      <c r="B74" s="61"/>
      <c r="C74" s="62"/>
      <c r="D74" s="62"/>
      <c r="E74" s="62"/>
      <c r="F74" s="62"/>
      <c r="G74" s="62"/>
      <c r="H74" s="62"/>
      <c r="I74" s="62"/>
      <c r="J74" s="62"/>
      <c r="K74" s="62"/>
      <c r="L74" s="144"/>
      <c r="S74" s="38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8"/>
    </row>
    <row r="75" s="2" customFormat="1" ht="24.96" customHeight="1">
      <c r="A75" s="38"/>
      <c r="B75" s="39"/>
      <c r="C75" s="23" t="s">
        <v>126</v>
      </c>
      <c r="D75" s="40"/>
      <c r="E75" s="40"/>
      <c r="F75" s="40"/>
      <c r="G75" s="40"/>
      <c r="H75" s="40"/>
      <c r="I75" s="40"/>
      <c r="J75" s="40"/>
      <c r="K75" s="40"/>
      <c r="L75" s="144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</row>
    <row r="76" s="2" customFormat="1" ht="6.96" customHeight="1">
      <c r="A76" s="38"/>
      <c r="B76" s="39"/>
      <c r="C76" s="40"/>
      <c r="D76" s="40"/>
      <c r="E76" s="40"/>
      <c r="F76" s="40"/>
      <c r="G76" s="40"/>
      <c r="H76" s="40"/>
      <c r="I76" s="40"/>
      <c r="J76" s="40"/>
      <c r="K76" s="40"/>
      <c r="L76" s="144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2" customHeight="1">
      <c r="A77" s="38"/>
      <c r="B77" s="39"/>
      <c r="C77" s="32" t="s">
        <v>16</v>
      </c>
      <c r="D77" s="40"/>
      <c r="E77" s="40"/>
      <c r="F77" s="40"/>
      <c r="G77" s="40"/>
      <c r="H77" s="40"/>
      <c r="I77" s="40"/>
      <c r="J77" s="40"/>
      <c r="K77" s="40"/>
      <c r="L77" s="144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78" s="2" customFormat="1" ht="16.5" customHeight="1">
      <c r="A78" s="38"/>
      <c r="B78" s="39"/>
      <c r="C78" s="40"/>
      <c r="D78" s="40"/>
      <c r="E78" s="169" t="str">
        <f>E7</f>
        <v>Aquacentrum Teplice - přeložka horkovodu</v>
      </c>
      <c r="F78" s="32"/>
      <c r="G78" s="32"/>
      <c r="H78" s="32"/>
      <c r="I78" s="40"/>
      <c r="J78" s="40"/>
      <c r="K78" s="40"/>
      <c r="L78" s="144"/>
      <c r="S78" s="38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8"/>
    </row>
    <row r="79" s="1" customFormat="1" ht="12" customHeight="1">
      <c r="B79" s="21"/>
      <c r="C79" s="32" t="s">
        <v>99</v>
      </c>
      <c r="D79" s="22"/>
      <c r="E79" s="22"/>
      <c r="F79" s="22"/>
      <c r="G79" s="22"/>
      <c r="H79" s="22"/>
      <c r="I79" s="22"/>
      <c r="J79" s="22"/>
      <c r="K79" s="22"/>
      <c r="L79" s="20"/>
    </row>
    <row r="80" s="2" customFormat="1" ht="16.5" customHeight="1">
      <c r="A80" s="38"/>
      <c r="B80" s="39"/>
      <c r="C80" s="40"/>
      <c r="D80" s="40"/>
      <c r="E80" s="169" t="s">
        <v>100</v>
      </c>
      <c r="F80" s="40"/>
      <c r="G80" s="40"/>
      <c r="H80" s="40"/>
      <c r="I80" s="40"/>
      <c r="J80" s="40"/>
      <c r="K80" s="40"/>
      <c r="L80" s="144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</row>
    <row r="81" s="2" customFormat="1" ht="12" customHeight="1">
      <c r="A81" s="38"/>
      <c r="B81" s="39"/>
      <c r="C81" s="32" t="s">
        <v>101</v>
      </c>
      <c r="D81" s="40"/>
      <c r="E81" s="40"/>
      <c r="F81" s="40"/>
      <c r="G81" s="40"/>
      <c r="H81" s="40"/>
      <c r="I81" s="40"/>
      <c r="J81" s="40"/>
      <c r="K81" s="40"/>
      <c r="L81" s="144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16.5" customHeight="1">
      <c r="A82" s="38"/>
      <c r="B82" s="39"/>
      <c r="C82" s="40"/>
      <c r="D82" s="40"/>
      <c r="E82" s="69" t="str">
        <f>E11</f>
        <v>VON - Vedlejší a ostatní náklady</v>
      </c>
      <c r="F82" s="40"/>
      <c r="G82" s="40"/>
      <c r="H82" s="40"/>
      <c r="I82" s="40"/>
      <c r="J82" s="40"/>
      <c r="K82" s="40"/>
      <c r="L82" s="144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144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21</v>
      </c>
      <c r="D84" s="40"/>
      <c r="E84" s="40"/>
      <c r="F84" s="27" t="str">
        <f>F14</f>
        <v>Teplice</v>
      </c>
      <c r="G84" s="40"/>
      <c r="H84" s="40"/>
      <c r="I84" s="32" t="s">
        <v>23</v>
      </c>
      <c r="J84" s="72" t="str">
        <f>IF(J14="","",J14)</f>
        <v>21. 1. 2026</v>
      </c>
      <c r="K84" s="40"/>
      <c r="L84" s="144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6.96" customHeight="1">
      <c r="A85" s="38"/>
      <c r="B85" s="39"/>
      <c r="C85" s="40"/>
      <c r="D85" s="40"/>
      <c r="E85" s="40"/>
      <c r="F85" s="40"/>
      <c r="G85" s="40"/>
      <c r="H85" s="40"/>
      <c r="I85" s="40"/>
      <c r="J85" s="40"/>
      <c r="K85" s="40"/>
      <c r="L85" s="144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2" customFormat="1" ht="25.65" customHeight="1">
      <c r="A86" s="38"/>
      <c r="B86" s="39"/>
      <c r="C86" s="32" t="s">
        <v>25</v>
      </c>
      <c r="D86" s="40"/>
      <c r="E86" s="40"/>
      <c r="F86" s="27" t="str">
        <f>E17</f>
        <v>Aquacentrum Teplice, p.o., A.Jiráska 3149, Teplice</v>
      </c>
      <c r="G86" s="40"/>
      <c r="H86" s="40"/>
      <c r="I86" s="32" t="s">
        <v>31</v>
      </c>
      <c r="J86" s="36" t="str">
        <f>E23</f>
        <v>PS projekty s.r.o., 14.října 291/4, Teplice</v>
      </c>
      <c r="K86" s="40"/>
      <c r="L86" s="144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="2" customFormat="1" ht="40.05" customHeight="1">
      <c r="A87" s="38"/>
      <c r="B87" s="39"/>
      <c r="C87" s="32" t="s">
        <v>29</v>
      </c>
      <c r="D87" s="40"/>
      <c r="E87" s="40"/>
      <c r="F87" s="27" t="str">
        <f>IF(E20="","",E20)</f>
        <v>Vyplň údaj</v>
      </c>
      <c r="G87" s="40"/>
      <c r="H87" s="40"/>
      <c r="I87" s="32" t="s">
        <v>33</v>
      </c>
      <c r="J87" s="36" t="str">
        <f>E26</f>
        <v>STAVINVEST KMS s.r.o., Studentská 285/22, Bílina</v>
      </c>
      <c r="K87" s="40"/>
      <c r="L87" s="144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10.32" customHeight="1">
      <c r="A88" s="38"/>
      <c r="B88" s="39"/>
      <c r="C88" s="40"/>
      <c r="D88" s="40"/>
      <c r="E88" s="40"/>
      <c r="F88" s="40"/>
      <c r="G88" s="40"/>
      <c r="H88" s="40"/>
      <c r="I88" s="40"/>
      <c r="J88" s="40"/>
      <c r="K88" s="40"/>
      <c r="L88" s="144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11" customFormat="1" ht="29.28" customHeight="1">
      <c r="A89" s="185"/>
      <c r="B89" s="186"/>
      <c r="C89" s="187" t="s">
        <v>127</v>
      </c>
      <c r="D89" s="188" t="s">
        <v>58</v>
      </c>
      <c r="E89" s="188" t="s">
        <v>54</v>
      </c>
      <c r="F89" s="188" t="s">
        <v>55</v>
      </c>
      <c r="G89" s="188" t="s">
        <v>128</v>
      </c>
      <c r="H89" s="188" t="s">
        <v>129</v>
      </c>
      <c r="I89" s="188" t="s">
        <v>130</v>
      </c>
      <c r="J89" s="188" t="s">
        <v>111</v>
      </c>
      <c r="K89" s="189" t="s">
        <v>131</v>
      </c>
      <c r="L89" s="190"/>
      <c r="M89" s="92" t="s">
        <v>19</v>
      </c>
      <c r="N89" s="93" t="s">
        <v>43</v>
      </c>
      <c r="O89" s="93" t="s">
        <v>132</v>
      </c>
      <c r="P89" s="93" t="s">
        <v>133</v>
      </c>
      <c r="Q89" s="93" t="s">
        <v>134</v>
      </c>
      <c r="R89" s="93" t="s">
        <v>135</v>
      </c>
      <c r="S89" s="93" t="s">
        <v>136</v>
      </c>
      <c r="T89" s="94" t="s">
        <v>137</v>
      </c>
      <c r="U89" s="185"/>
      <c r="V89" s="185"/>
      <c r="W89" s="185"/>
      <c r="X89" s="185"/>
      <c r="Y89" s="185"/>
      <c r="Z89" s="185"/>
      <c r="AA89" s="185"/>
      <c r="AB89" s="185"/>
      <c r="AC89" s="185"/>
      <c r="AD89" s="185"/>
      <c r="AE89" s="185"/>
    </row>
    <row r="90" s="2" customFormat="1" ht="22.8" customHeight="1">
      <c r="A90" s="38"/>
      <c r="B90" s="39"/>
      <c r="C90" s="99" t="s">
        <v>138</v>
      </c>
      <c r="D90" s="40"/>
      <c r="E90" s="40"/>
      <c r="F90" s="40"/>
      <c r="G90" s="40"/>
      <c r="H90" s="40"/>
      <c r="I90" s="40"/>
      <c r="J90" s="191">
        <f>BK90</f>
        <v>0</v>
      </c>
      <c r="K90" s="40"/>
      <c r="L90" s="44"/>
      <c r="M90" s="95"/>
      <c r="N90" s="192"/>
      <c r="O90" s="96"/>
      <c r="P90" s="193">
        <f>P91</f>
        <v>0</v>
      </c>
      <c r="Q90" s="96"/>
      <c r="R90" s="193">
        <f>R91</f>
        <v>0</v>
      </c>
      <c r="S90" s="96"/>
      <c r="T90" s="194">
        <f>T91</f>
        <v>0</v>
      </c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  <c r="AT90" s="17" t="s">
        <v>72</v>
      </c>
      <c r="AU90" s="17" t="s">
        <v>112</v>
      </c>
      <c r="BK90" s="195">
        <f>BK91</f>
        <v>0</v>
      </c>
    </row>
    <row r="91" s="12" customFormat="1" ht="25.92" customHeight="1">
      <c r="A91" s="12"/>
      <c r="B91" s="196"/>
      <c r="C91" s="197"/>
      <c r="D91" s="198" t="s">
        <v>72</v>
      </c>
      <c r="E91" s="199" t="s">
        <v>1347</v>
      </c>
      <c r="F91" s="199" t="s">
        <v>1348</v>
      </c>
      <c r="G91" s="197"/>
      <c r="H91" s="197"/>
      <c r="I91" s="200"/>
      <c r="J91" s="201">
        <f>BK91</f>
        <v>0</v>
      </c>
      <c r="K91" s="197"/>
      <c r="L91" s="202"/>
      <c r="M91" s="203"/>
      <c r="N91" s="204"/>
      <c r="O91" s="204"/>
      <c r="P91" s="205">
        <f>P92+P104+P108+P119</f>
        <v>0</v>
      </c>
      <c r="Q91" s="204"/>
      <c r="R91" s="205">
        <f>R92+R104+R108+R119</f>
        <v>0</v>
      </c>
      <c r="S91" s="204"/>
      <c r="T91" s="206">
        <f>T92+T104+T108+T119</f>
        <v>0</v>
      </c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R91" s="207" t="s">
        <v>160</v>
      </c>
      <c r="AT91" s="208" t="s">
        <v>72</v>
      </c>
      <c r="AU91" s="208" t="s">
        <v>73</v>
      </c>
      <c r="AY91" s="207" t="s">
        <v>141</v>
      </c>
      <c r="BK91" s="209">
        <f>BK92+BK104+BK108+BK119</f>
        <v>0</v>
      </c>
    </row>
    <row r="92" s="12" customFormat="1" ht="22.8" customHeight="1">
      <c r="A92" s="12"/>
      <c r="B92" s="196"/>
      <c r="C92" s="197"/>
      <c r="D92" s="198" t="s">
        <v>72</v>
      </c>
      <c r="E92" s="210" t="s">
        <v>1349</v>
      </c>
      <c r="F92" s="210" t="s">
        <v>1350</v>
      </c>
      <c r="G92" s="197"/>
      <c r="H92" s="197"/>
      <c r="I92" s="200"/>
      <c r="J92" s="211">
        <f>BK92</f>
        <v>0</v>
      </c>
      <c r="K92" s="197"/>
      <c r="L92" s="202"/>
      <c r="M92" s="203"/>
      <c r="N92" s="204"/>
      <c r="O92" s="204"/>
      <c r="P92" s="205">
        <f>SUM(P93:P103)</f>
        <v>0</v>
      </c>
      <c r="Q92" s="204"/>
      <c r="R92" s="205">
        <f>SUM(R93:R103)</f>
        <v>0</v>
      </c>
      <c r="S92" s="204"/>
      <c r="T92" s="206">
        <f>SUM(T93:T103)</f>
        <v>0</v>
      </c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R92" s="207" t="s">
        <v>160</v>
      </c>
      <c r="AT92" s="208" t="s">
        <v>72</v>
      </c>
      <c r="AU92" s="208" t="s">
        <v>80</v>
      </c>
      <c r="AY92" s="207" t="s">
        <v>141</v>
      </c>
      <c r="BK92" s="209">
        <f>SUM(BK93:BK103)</f>
        <v>0</v>
      </c>
    </row>
    <row r="93" s="2" customFormat="1" ht="16.5" customHeight="1">
      <c r="A93" s="38"/>
      <c r="B93" s="39"/>
      <c r="C93" s="212" t="s">
        <v>80</v>
      </c>
      <c r="D93" s="212" t="s">
        <v>143</v>
      </c>
      <c r="E93" s="213" t="s">
        <v>1351</v>
      </c>
      <c r="F93" s="214" t="s">
        <v>1352</v>
      </c>
      <c r="G93" s="215" t="s">
        <v>448</v>
      </c>
      <c r="H93" s="216">
        <v>1</v>
      </c>
      <c r="I93" s="217"/>
      <c r="J93" s="218">
        <f>ROUND(I93*H93,2)</f>
        <v>0</v>
      </c>
      <c r="K93" s="214" t="s">
        <v>414</v>
      </c>
      <c r="L93" s="44"/>
      <c r="M93" s="219" t="s">
        <v>19</v>
      </c>
      <c r="N93" s="220" t="s">
        <v>44</v>
      </c>
      <c r="O93" s="84"/>
      <c r="P93" s="221">
        <f>O93*H93</f>
        <v>0</v>
      </c>
      <c r="Q93" s="221">
        <v>0</v>
      </c>
      <c r="R93" s="221">
        <f>Q93*H93</f>
        <v>0</v>
      </c>
      <c r="S93" s="221">
        <v>0</v>
      </c>
      <c r="T93" s="222">
        <f>S93*H93</f>
        <v>0</v>
      </c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  <c r="AR93" s="223" t="s">
        <v>1353</v>
      </c>
      <c r="AT93" s="223" t="s">
        <v>143</v>
      </c>
      <c r="AU93" s="223" t="s">
        <v>83</v>
      </c>
      <c r="AY93" s="17" t="s">
        <v>141</v>
      </c>
      <c r="BE93" s="224">
        <f>IF(N93="základní",J93,0)</f>
        <v>0</v>
      </c>
      <c r="BF93" s="224">
        <f>IF(N93="snížená",J93,0)</f>
        <v>0</v>
      </c>
      <c r="BG93" s="224">
        <f>IF(N93="zákl. přenesená",J93,0)</f>
        <v>0</v>
      </c>
      <c r="BH93" s="224">
        <f>IF(N93="sníž. přenesená",J93,0)</f>
        <v>0</v>
      </c>
      <c r="BI93" s="224">
        <f>IF(N93="nulová",J93,0)</f>
        <v>0</v>
      </c>
      <c r="BJ93" s="17" t="s">
        <v>80</v>
      </c>
      <c r="BK93" s="224">
        <f>ROUND(I93*H93,2)</f>
        <v>0</v>
      </c>
      <c r="BL93" s="17" t="s">
        <v>1353</v>
      </c>
      <c r="BM93" s="223" t="s">
        <v>1354</v>
      </c>
    </row>
    <row r="94" s="2" customFormat="1">
      <c r="A94" s="38"/>
      <c r="B94" s="39"/>
      <c r="C94" s="40"/>
      <c r="D94" s="235" t="s">
        <v>416</v>
      </c>
      <c r="E94" s="40"/>
      <c r="F94" s="236" t="s">
        <v>1355</v>
      </c>
      <c r="G94" s="40"/>
      <c r="H94" s="40"/>
      <c r="I94" s="237"/>
      <c r="J94" s="40"/>
      <c r="K94" s="40"/>
      <c r="L94" s="44"/>
      <c r="M94" s="238"/>
      <c r="N94" s="239"/>
      <c r="O94" s="84"/>
      <c r="P94" s="84"/>
      <c r="Q94" s="84"/>
      <c r="R94" s="84"/>
      <c r="S94" s="84"/>
      <c r="T94" s="85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  <c r="AT94" s="17" t="s">
        <v>416</v>
      </c>
      <c r="AU94" s="17" t="s">
        <v>83</v>
      </c>
    </row>
    <row r="95" s="2" customFormat="1">
      <c r="A95" s="38"/>
      <c r="B95" s="39"/>
      <c r="C95" s="40"/>
      <c r="D95" s="242" t="s">
        <v>1356</v>
      </c>
      <c r="E95" s="40"/>
      <c r="F95" s="258" t="s">
        <v>1357</v>
      </c>
      <c r="G95" s="40"/>
      <c r="H95" s="40"/>
      <c r="I95" s="237"/>
      <c r="J95" s="40"/>
      <c r="K95" s="40"/>
      <c r="L95" s="44"/>
      <c r="M95" s="238"/>
      <c r="N95" s="239"/>
      <c r="O95" s="84"/>
      <c r="P95" s="84"/>
      <c r="Q95" s="84"/>
      <c r="R95" s="84"/>
      <c r="S95" s="84"/>
      <c r="T95" s="85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  <c r="AT95" s="17" t="s">
        <v>1356</v>
      </c>
      <c r="AU95" s="17" t="s">
        <v>83</v>
      </c>
    </row>
    <row r="96" s="2" customFormat="1" ht="16.5" customHeight="1">
      <c r="A96" s="38"/>
      <c r="B96" s="39"/>
      <c r="C96" s="212" t="s">
        <v>83</v>
      </c>
      <c r="D96" s="212" t="s">
        <v>143</v>
      </c>
      <c r="E96" s="213" t="s">
        <v>1358</v>
      </c>
      <c r="F96" s="214" t="s">
        <v>1359</v>
      </c>
      <c r="G96" s="215" t="s">
        <v>448</v>
      </c>
      <c r="H96" s="216">
        <v>1</v>
      </c>
      <c r="I96" s="217"/>
      <c r="J96" s="218">
        <f>ROUND(I96*H96,2)</f>
        <v>0</v>
      </c>
      <c r="K96" s="214" t="s">
        <v>414</v>
      </c>
      <c r="L96" s="44"/>
      <c r="M96" s="219" t="s">
        <v>19</v>
      </c>
      <c r="N96" s="220" t="s">
        <v>44</v>
      </c>
      <c r="O96" s="84"/>
      <c r="P96" s="221">
        <f>O96*H96</f>
        <v>0</v>
      </c>
      <c r="Q96" s="221">
        <v>0</v>
      </c>
      <c r="R96" s="221">
        <f>Q96*H96</f>
        <v>0</v>
      </c>
      <c r="S96" s="221">
        <v>0</v>
      </c>
      <c r="T96" s="222">
        <f>S96*H96</f>
        <v>0</v>
      </c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R96" s="223" t="s">
        <v>1353</v>
      </c>
      <c r="AT96" s="223" t="s">
        <v>143</v>
      </c>
      <c r="AU96" s="223" t="s">
        <v>83</v>
      </c>
      <c r="AY96" s="17" t="s">
        <v>141</v>
      </c>
      <c r="BE96" s="224">
        <f>IF(N96="základní",J96,0)</f>
        <v>0</v>
      </c>
      <c r="BF96" s="224">
        <f>IF(N96="snížená",J96,0)</f>
        <v>0</v>
      </c>
      <c r="BG96" s="224">
        <f>IF(N96="zákl. přenesená",J96,0)</f>
        <v>0</v>
      </c>
      <c r="BH96" s="224">
        <f>IF(N96="sníž. přenesená",J96,0)</f>
        <v>0</v>
      </c>
      <c r="BI96" s="224">
        <f>IF(N96="nulová",J96,0)</f>
        <v>0</v>
      </c>
      <c r="BJ96" s="17" t="s">
        <v>80</v>
      </c>
      <c r="BK96" s="224">
        <f>ROUND(I96*H96,2)</f>
        <v>0</v>
      </c>
      <c r="BL96" s="17" t="s">
        <v>1353</v>
      </c>
      <c r="BM96" s="223" t="s">
        <v>1360</v>
      </c>
    </row>
    <row r="97" s="2" customFormat="1">
      <c r="A97" s="38"/>
      <c r="B97" s="39"/>
      <c r="C97" s="40"/>
      <c r="D97" s="235" t="s">
        <v>416</v>
      </c>
      <c r="E97" s="40"/>
      <c r="F97" s="236" t="s">
        <v>1361</v>
      </c>
      <c r="G97" s="40"/>
      <c r="H97" s="40"/>
      <c r="I97" s="237"/>
      <c r="J97" s="40"/>
      <c r="K97" s="40"/>
      <c r="L97" s="44"/>
      <c r="M97" s="238"/>
      <c r="N97" s="239"/>
      <c r="O97" s="84"/>
      <c r="P97" s="84"/>
      <c r="Q97" s="84"/>
      <c r="R97" s="84"/>
      <c r="S97" s="84"/>
      <c r="T97" s="85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  <c r="AT97" s="17" t="s">
        <v>416</v>
      </c>
      <c r="AU97" s="17" t="s">
        <v>83</v>
      </c>
    </row>
    <row r="98" s="2" customFormat="1">
      <c r="A98" s="38"/>
      <c r="B98" s="39"/>
      <c r="C98" s="40"/>
      <c r="D98" s="242" t="s">
        <v>1356</v>
      </c>
      <c r="E98" s="40"/>
      <c r="F98" s="258" t="s">
        <v>1362</v>
      </c>
      <c r="G98" s="40"/>
      <c r="H98" s="40"/>
      <c r="I98" s="237"/>
      <c r="J98" s="40"/>
      <c r="K98" s="40"/>
      <c r="L98" s="44"/>
      <c r="M98" s="238"/>
      <c r="N98" s="239"/>
      <c r="O98" s="84"/>
      <c r="P98" s="84"/>
      <c r="Q98" s="84"/>
      <c r="R98" s="84"/>
      <c r="S98" s="84"/>
      <c r="T98" s="85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T98" s="17" t="s">
        <v>1356</v>
      </c>
      <c r="AU98" s="17" t="s">
        <v>83</v>
      </c>
    </row>
    <row r="99" s="2" customFormat="1" ht="16.5" customHeight="1">
      <c r="A99" s="38"/>
      <c r="B99" s="39"/>
      <c r="C99" s="212" t="s">
        <v>153</v>
      </c>
      <c r="D99" s="212" t="s">
        <v>143</v>
      </c>
      <c r="E99" s="213" t="s">
        <v>1363</v>
      </c>
      <c r="F99" s="214" t="s">
        <v>1364</v>
      </c>
      <c r="G99" s="215" t="s">
        <v>448</v>
      </c>
      <c r="H99" s="216">
        <v>1</v>
      </c>
      <c r="I99" s="217"/>
      <c r="J99" s="218">
        <f>ROUND(I99*H99,2)</f>
        <v>0</v>
      </c>
      <c r="K99" s="214" t="s">
        <v>414</v>
      </c>
      <c r="L99" s="44"/>
      <c r="M99" s="219" t="s">
        <v>19</v>
      </c>
      <c r="N99" s="220" t="s">
        <v>44</v>
      </c>
      <c r="O99" s="84"/>
      <c r="P99" s="221">
        <f>O99*H99</f>
        <v>0</v>
      </c>
      <c r="Q99" s="221">
        <v>0</v>
      </c>
      <c r="R99" s="221">
        <f>Q99*H99</f>
        <v>0</v>
      </c>
      <c r="S99" s="221">
        <v>0</v>
      </c>
      <c r="T99" s="222">
        <f>S99*H99</f>
        <v>0</v>
      </c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R99" s="223" t="s">
        <v>1353</v>
      </c>
      <c r="AT99" s="223" t="s">
        <v>143</v>
      </c>
      <c r="AU99" s="223" t="s">
        <v>83</v>
      </c>
      <c r="AY99" s="17" t="s">
        <v>141</v>
      </c>
      <c r="BE99" s="224">
        <f>IF(N99="základní",J99,0)</f>
        <v>0</v>
      </c>
      <c r="BF99" s="224">
        <f>IF(N99="snížená",J99,0)</f>
        <v>0</v>
      </c>
      <c r="BG99" s="224">
        <f>IF(N99="zákl. přenesená",J99,0)</f>
        <v>0</v>
      </c>
      <c r="BH99" s="224">
        <f>IF(N99="sníž. přenesená",J99,0)</f>
        <v>0</v>
      </c>
      <c r="BI99" s="224">
        <f>IF(N99="nulová",J99,0)</f>
        <v>0</v>
      </c>
      <c r="BJ99" s="17" t="s">
        <v>80</v>
      </c>
      <c r="BK99" s="224">
        <f>ROUND(I99*H99,2)</f>
        <v>0</v>
      </c>
      <c r="BL99" s="17" t="s">
        <v>1353</v>
      </c>
      <c r="BM99" s="223" t="s">
        <v>1365</v>
      </c>
    </row>
    <row r="100" s="2" customFormat="1">
      <c r="A100" s="38"/>
      <c r="B100" s="39"/>
      <c r="C100" s="40"/>
      <c r="D100" s="235" t="s">
        <v>416</v>
      </c>
      <c r="E100" s="40"/>
      <c r="F100" s="236" t="s">
        <v>1366</v>
      </c>
      <c r="G100" s="40"/>
      <c r="H100" s="40"/>
      <c r="I100" s="237"/>
      <c r="J100" s="40"/>
      <c r="K100" s="40"/>
      <c r="L100" s="44"/>
      <c r="M100" s="238"/>
      <c r="N100" s="239"/>
      <c r="O100" s="84"/>
      <c r="P100" s="84"/>
      <c r="Q100" s="84"/>
      <c r="R100" s="84"/>
      <c r="S100" s="84"/>
      <c r="T100" s="85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T100" s="17" t="s">
        <v>416</v>
      </c>
      <c r="AU100" s="17" t="s">
        <v>83</v>
      </c>
    </row>
    <row r="101" s="2" customFormat="1" ht="16.5" customHeight="1">
      <c r="A101" s="38"/>
      <c r="B101" s="39"/>
      <c r="C101" s="212" t="s">
        <v>147</v>
      </c>
      <c r="D101" s="212" t="s">
        <v>143</v>
      </c>
      <c r="E101" s="213" t="s">
        <v>1367</v>
      </c>
      <c r="F101" s="214" t="s">
        <v>1368</v>
      </c>
      <c r="G101" s="215" t="s">
        <v>448</v>
      </c>
      <c r="H101" s="216">
        <v>1</v>
      </c>
      <c r="I101" s="217"/>
      <c r="J101" s="218">
        <f>ROUND(I101*H101,2)</f>
        <v>0</v>
      </c>
      <c r="K101" s="214" t="s">
        <v>414</v>
      </c>
      <c r="L101" s="44"/>
      <c r="M101" s="219" t="s">
        <v>19</v>
      </c>
      <c r="N101" s="220" t="s">
        <v>44</v>
      </c>
      <c r="O101" s="84"/>
      <c r="P101" s="221">
        <f>O101*H101</f>
        <v>0</v>
      </c>
      <c r="Q101" s="221">
        <v>0</v>
      </c>
      <c r="R101" s="221">
        <f>Q101*H101</f>
        <v>0</v>
      </c>
      <c r="S101" s="221">
        <v>0</v>
      </c>
      <c r="T101" s="222">
        <f>S101*H101</f>
        <v>0</v>
      </c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8"/>
      <c r="AR101" s="223" t="s">
        <v>1353</v>
      </c>
      <c r="AT101" s="223" t="s">
        <v>143</v>
      </c>
      <c r="AU101" s="223" t="s">
        <v>83</v>
      </c>
      <c r="AY101" s="17" t="s">
        <v>141</v>
      </c>
      <c r="BE101" s="224">
        <f>IF(N101="základní",J101,0)</f>
        <v>0</v>
      </c>
      <c r="BF101" s="224">
        <f>IF(N101="snížená",J101,0)</f>
        <v>0</v>
      </c>
      <c r="BG101" s="224">
        <f>IF(N101="zákl. přenesená",J101,0)</f>
        <v>0</v>
      </c>
      <c r="BH101" s="224">
        <f>IF(N101="sníž. přenesená",J101,0)</f>
        <v>0</v>
      </c>
      <c r="BI101" s="224">
        <f>IF(N101="nulová",J101,0)</f>
        <v>0</v>
      </c>
      <c r="BJ101" s="17" t="s">
        <v>80</v>
      </c>
      <c r="BK101" s="224">
        <f>ROUND(I101*H101,2)</f>
        <v>0</v>
      </c>
      <c r="BL101" s="17" t="s">
        <v>1353</v>
      </c>
      <c r="BM101" s="223" t="s">
        <v>1369</v>
      </c>
    </row>
    <row r="102" s="2" customFormat="1">
      <c r="A102" s="38"/>
      <c r="B102" s="39"/>
      <c r="C102" s="40"/>
      <c r="D102" s="235" t="s">
        <v>416</v>
      </c>
      <c r="E102" s="40"/>
      <c r="F102" s="236" t="s">
        <v>1370</v>
      </c>
      <c r="G102" s="40"/>
      <c r="H102" s="40"/>
      <c r="I102" s="237"/>
      <c r="J102" s="40"/>
      <c r="K102" s="40"/>
      <c r="L102" s="44"/>
      <c r="M102" s="238"/>
      <c r="N102" s="239"/>
      <c r="O102" s="84"/>
      <c r="P102" s="84"/>
      <c r="Q102" s="84"/>
      <c r="R102" s="84"/>
      <c r="S102" s="84"/>
      <c r="T102" s="85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8"/>
      <c r="AT102" s="17" t="s">
        <v>416</v>
      </c>
      <c r="AU102" s="17" t="s">
        <v>83</v>
      </c>
    </row>
    <row r="103" s="2" customFormat="1">
      <c r="A103" s="38"/>
      <c r="B103" s="39"/>
      <c r="C103" s="40"/>
      <c r="D103" s="242" t="s">
        <v>1356</v>
      </c>
      <c r="E103" s="40"/>
      <c r="F103" s="258" t="s">
        <v>1371</v>
      </c>
      <c r="G103" s="40"/>
      <c r="H103" s="40"/>
      <c r="I103" s="237"/>
      <c r="J103" s="40"/>
      <c r="K103" s="40"/>
      <c r="L103" s="44"/>
      <c r="M103" s="238"/>
      <c r="N103" s="239"/>
      <c r="O103" s="84"/>
      <c r="P103" s="84"/>
      <c r="Q103" s="84"/>
      <c r="R103" s="84"/>
      <c r="S103" s="84"/>
      <c r="T103" s="85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  <c r="AT103" s="17" t="s">
        <v>1356</v>
      </c>
      <c r="AU103" s="17" t="s">
        <v>83</v>
      </c>
    </row>
    <row r="104" s="12" customFormat="1" ht="22.8" customHeight="1">
      <c r="A104" s="12"/>
      <c r="B104" s="196"/>
      <c r="C104" s="197"/>
      <c r="D104" s="198" t="s">
        <v>72</v>
      </c>
      <c r="E104" s="210" t="s">
        <v>1372</v>
      </c>
      <c r="F104" s="210" t="s">
        <v>1373</v>
      </c>
      <c r="G104" s="197"/>
      <c r="H104" s="197"/>
      <c r="I104" s="200"/>
      <c r="J104" s="211">
        <f>BK104</f>
        <v>0</v>
      </c>
      <c r="K104" s="197"/>
      <c r="L104" s="202"/>
      <c r="M104" s="203"/>
      <c r="N104" s="204"/>
      <c r="O104" s="204"/>
      <c r="P104" s="205">
        <f>SUM(P105:P107)</f>
        <v>0</v>
      </c>
      <c r="Q104" s="204"/>
      <c r="R104" s="205">
        <f>SUM(R105:R107)</f>
        <v>0</v>
      </c>
      <c r="S104" s="204"/>
      <c r="T104" s="206">
        <f>SUM(T105:T107)</f>
        <v>0</v>
      </c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R104" s="207" t="s">
        <v>160</v>
      </c>
      <c r="AT104" s="208" t="s">
        <v>72</v>
      </c>
      <c r="AU104" s="208" t="s">
        <v>80</v>
      </c>
      <c r="AY104" s="207" t="s">
        <v>141</v>
      </c>
      <c r="BK104" s="209">
        <f>SUM(BK105:BK107)</f>
        <v>0</v>
      </c>
    </row>
    <row r="105" s="2" customFormat="1" ht="16.5" customHeight="1">
      <c r="A105" s="38"/>
      <c r="B105" s="39"/>
      <c r="C105" s="212" t="s">
        <v>160</v>
      </c>
      <c r="D105" s="212" t="s">
        <v>143</v>
      </c>
      <c r="E105" s="213" t="s">
        <v>1374</v>
      </c>
      <c r="F105" s="214" t="s">
        <v>1373</v>
      </c>
      <c r="G105" s="215" t="s">
        <v>448</v>
      </c>
      <c r="H105" s="216">
        <v>1</v>
      </c>
      <c r="I105" s="217"/>
      <c r="J105" s="218">
        <f>ROUND(I105*H105,2)</f>
        <v>0</v>
      </c>
      <c r="K105" s="214" t="s">
        <v>414</v>
      </c>
      <c r="L105" s="44"/>
      <c r="M105" s="219" t="s">
        <v>19</v>
      </c>
      <c r="N105" s="220" t="s">
        <v>44</v>
      </c>
      <c r="O105" s="84"/>
      <c r="P105" s="221">
        <f>O105*H105</f>
        <v>0</v>
      </c>
      <c r="Q105" s="221">
        <v>0</v>
      </c>
      <c r="R105" s="221">
        <f>Q105*H105</f>
        <v>0</v>
      </c>
      <c r="S105" s="221">
        <v>0</v>
      </c>
      <c r="T105" s="222">
        <f>S105*H105</f>
        <v>0</v>
      </c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  <c r="AR105" s="223" t="s">
        <v>1353</v>
      </c>
      <c r="AT105" s="223" t="s">
        <v>143</v>
      </c>
      <c r="AU105" s="223" t="s">
        <v>83</v>
      </c>
      <c r="AY105" s="17" t="s">
        <v>141</v>
      </c>
      <c r="BE105" s="224">
        <f>IF(N105="základní",J105,0)</f>
        <v>0</v>
      </c>
      <c r="BF105" s="224">
        <f>IF(N105="snížená",J105,0)</f>
        <v>0</v>
      </c>
      <c r="BG105" s="224">
        <f>IF(N105="zákl. přenesená",J105,0)</f>
        <v>0</v>
      </c>
      <c r="BH105" s="224">
        <f>IF(N105="sníž. přenesená",J105,0)</f>
        <v>0</v>
      </c>
      <c r="BI105" s="224">
        <f>IF(N105="nulová",J105,0)</f>
        <v>0</v>
      </c>
      <c r="BJ105" s="17" t="s">
        <v>80</v>
      </c>
      <c r="BK105" s="224">
        <f>ROUND(I105*H105,2)</f>
        <v>0</v>
      </c>
      <c r="BL105" s="17" t="s">
        <v>1353</v>
      </c>
      <c r="BM105" s="223" t="s">
        <v>1375</v>
      </c>
    </row>
    <row r="106" s="2" customFormat="1">
      <c r="A106" s="38"/>
      <c r="B106" s="39"/>
      <c r="C106" s="40"/>
      <c r="D106" s="235" t="s">
        <v>416</v>
      </c>
      <c r="E106" s="40"/>
      <c r="F106" s="236" t="s">
        <v>1376</v>
      </c>
      <c r="G106" s="40"/>
      <c r="H106" s="40"/>
      <c r="I106" s="237"/>
      <c r="J106" s="40"/>
      <c r="K106" s="40"/>
      <c r="L106" s="44"/>
      <c r="M106" s="238"/>
      <c r="N106" s="239"/>
      <c r="O106" s="84"/>
      <c r="P106" s="84"/>
      <c r="Q106" s="84"/>
      <c r="R106" s="84"/>
      <c r="S106" s="84"/>
      <c r="T106" s="85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  <c r="AT106" s="17" t="s">
        <v>416</v>
      </c>
      <c r="AU106" s="17" t="s">
        <v>83</v>
      </c>
    </row>
    <row r="107" s="2" customFormat="1">
      <c r="A107" s="38"/>
      <c r="B107" s="39"/>
      <c r="C107" s="40"/>
      <c r="D107" s="242" t="s">
        <v>1356</v>
      </c>
      <c r="E107" s="40"/>
      <c r="F107" s="258" t="s">
        <v>1377</v>
      </c>
      <c r="G107" s="40"/>
      <c r="H107" s="40"/>
      <c r="I107" s="237"/>
      <c r="J107" s="40"/>
      <c r="K107" s="40"/>
      <c r="L107" s="44"/>
      <c r="M107" s="238"/>
      <c r="N107" s="239"/>
      <c r="O107" s="84"/>
      <c r="P107" s="84"/>
      <c r="Q107" s="84"/>
      <c r="R107" s="84"/>
      <c r="S107" s="84"/>
      <c r="T107" s="85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  <c r="AT107" s="17" t="s">
        <v>1356</v>
      </c>
      <c r="AU107" s="17" t="s">
        <v>83</v>
      </c>
    </row>
    <row r="108" s="12" customFormat="1" ht="22.8" customHeight="1">
      <c r="A108" s="12"/>
      <c r="B108" s="196"/>
      <c r="C108" s="197"/>
      <c r="D108" s="198" t="s">
        <v>72</v>
      </c>
      <c r="E108" s="210" t="s">
        <v>1378</v>
      </c>
      <c r="F108" s="210" t="s">
        <v>1379</v>
      </c>
      <c r="G108" s="197"/>
      <c r="H108" s="197"/>
      <c r="I108" s="200"/>
      <c r="J108" s="211">
        <f>BK108</f>
        <v>0</v>
      </c>
      <c r="K108" s="197"/>
      <c r="L108" s="202"/>
      <c r="M108" s="203"/>
      <c r="N108" s="204"/>
      <c r="O108" s="204"/>
      <c r="P108" s="205">
        <f>SUM(P109:P118)</f>
        <v>0</v>
      </c>
      <c r="Q108" s="204"/>
      <c r="R108" s="205">
        <f>SUM(R109:R118)</f>
        <v>0</v>
      </c>
      <c r="S108" s="204"/>
      <c r="T108" s="206">
        <f>SUM(T109:T118)</f>
        <v>0</v>
      </c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R108" s="207" t="s">
        <v>160</v>
      </c>
      <c r="AT108" s="208" t="s">
        <v>72</v>
      </c>
      <c r="AU108" s="208" t="s">
        <v>80</v>
      </c>
      <c r="AY108" s="207" t="s">
        <v>141</v>
      </c>
      <c r="BK108" s="209">
        <f>SUM(BK109:BK118)</f>
        <v>0</v>
      </c>
    </row>
    <row r="109" s="2" customFormat="1" ht="16.5" customHeight="1">
      <c r="A109" s="38"/>
      <c r="B109" s="39"/>
      <c r="C109" s="212" t="s">
        <v>164</v>
      </c>
      <c r="D109" s="212" t="s">
        <v>143</v>
      </c>
      <c r="E109" s="213" t="s">
        <v>1380</v>
      </c>
      <c r="F109" s="214" t="s">
        <v>1381</v>
      </c>
      <c r="G109" s="215" t="s">
        <v>448</v>
      </c>
      <c r="H109" s="216">
        <v>1</v>
      </c>
      <c r="I109" s="217"/>
      <c r="J109" s="218">
        <f>ROUND(I109*H109,2)</f>
        <v>0</v>
      </c>
      <c r="K109" s="214" t="s">
        <v>1382</v>
      </c>
      <c r="L109" s="44"/>
      <c r="M109" s="219" t="s">
        <v>19</v>
      </c>
      <c r="N109" s="220" t="s">
        <v>44</v>
      </c>
      <c r="O109" s="84"/>
      <c r="P109" s="221">
        <f>O109*H109</f>
        <v>0</v>
      </c>
      <c r="Q109" s="221">
        <v>0</v>
      </c>
      <c r="R109" s="221">
        <f>Q109*H109</f>
        <v>0</v>
      </c>
      <c r="S109" s="221">
        <v>0</v>
      </c>
      <c r="T109" s="222">
        <f>S109*H109</f>
        <v>0</v>
      </c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  <c r="AR109" s="223" t="s">
        <v>1353</v>
      </c>
      <c r="AT109" s="223" t="s">
        <v>143</v>
      </c>
      <c r="AU109" s="223" t="s">
        <v>83</v>
      </c>
      <c r="AY109" s="17" t="s">
        <v>141</v>
      </c>
      <c r="BE109" s="224">
        <f>IF(N109="základní",J109,0)</f>
        <v>0</v>
      </c>
      <c r="BF109" s="224">
        <f>IF(N109="snížená",J109,0)</f>
        <v>0</v>
      </c>
      <c r="BG109" s="224">
        <f>IF(N109="zákl. přenesená",J109,0)</f>
        <v>0</v>
      </c>
      <c r="BH109" s="224">
        <f>IF(N109="sníž. přenesená",J109,0)</f>
        <v>0</v>
      </c>
      <c r="BI109" s="224">
        <f>IF(N109="nulová",J109,0)</f>
        <v>0</v>
      </c>
      <c r="BJ109" s="17" t="s">
        <v>80</v>
      </c>
      <c r="BK109" s="224">
        <f>ROUND(I109*H109,2)</f>
        <v>0</v>
      </c>
      <c r="BL109" s="17" t="s">
        <v>1353</v>
      </c>
      <c r="BM109" s="223" t="s">
        <v>1383</v>
      </c>
    </row>
    <row r="110" s="2" customFormat="1">
      <c r="A110" s="38"/>
      <c r="B110" s="39"/>
      <c r="C110" s="40"/>
      <c r="D110" s="235" t="s">
        <v>416</v>
      </c>
      <c r="E110" s="40"/>
      <c r="F110" s="236" t="s">
        <v>1384</v>
      </c>
      <c r="G110" s="40"/>
      <c r="H110" s="40"/>
      <c r="I110" s="237"/>
      <c r="J110" s="40"/>
      <c r="K110" s="40"/>
      <c r="L110" s="44"/>
      <c r="M110" s="238"/>
      <c r="N110" s="239"/>
      <c r="O110" s="84"/>
      <c r="P110" s="84"/>
      <c r="Q110" s="84"/>
      <c r="R110" s="84"/>
      <c r="S110" s="84"/>
      <c r="T110" s="85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  <c r="AT110" s="17" t="s">
        <v>416</v>
      </c>
      <c r="AU110" s="17" t="s">
        <v>83</v>
      </c>
    </row>
    <row r="111" s="2" customFormat="1" ht="16.5" customHeight="1">
      <c r="A111" s="38"/>
      <c r="B111" s="39"/>
      <c r="C111" s="212" t="s">
        <v>168</v>
      </c>
      <c r="D111" s="212" t="s">
        <v>143</v>
      </c>
      <c r="E111" s="213" t="s">
        <v>1385</v>
      </c>
      <c r="F111" s="214" t="s">
        <v>1386</v>
      </c>
      <c r="G111" s="215" t="s">
        <v>448</v>
      </c>
      <c r="H111" s="216">
        <v>1</v>
      </c>
      <c r="I111" s="217"/>
      <c r="J111" s="218">
        <f>ROUND(I111*H111,2)</f>
        <v>0</v>
      </c>
      <c r="K111" s="214" t="s">
        <v>1382</v>
      </c>
      <c r="L111" s="44"/>
      <c r="M111" s="219" t="s">
        <v>19</v>
      </c>
      <c r="N111" s="220" t="s">
        <v>44</v>
      </c>
      <c r="O111" s="84"/>
      <c r="P111" s="221">
        <f>O111*H111</f>
        <v>0</v>
      </c>
      <c r="Q111" s="221">
        <v>0</v>
      </c>
      <c r="R111" s="221">
        <f>Q111*H111</f>
        <v>0</v>
      </c>
      <c r="S111" s="221">
        <v>0</v>
      </c>
      <c r="T111" s="222">
        <f>S111*H111</f>
        <v>0</v>
      </c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  <c r="AR111" s="223" t="s">
        <v>1353</v>
      </c>
      <c r="AT111" s="223" t="s">
        <v>143</v>
      </c>
      <c r="AU111" s="223" t="s">
        <v>83</v>
      </c>
      <c r="AY111" s="17" t="s">
        <v>141</v>
      </c>
      <c r="BE111" s="224">
        <f>IF(N111="základní",J111,0)</f>
        <v>0</v>
      </c>
      <c r="BF111" s="224">
        <f>IF(N111="snížená",J111,0)</f>
        <v>0</v>
      </c>
      <c r="BG111" s="224">
        <f>IF(N111="zákl. přenesená",J111,0)</f>
        <v>0</v>
      </c>
      <c r="BH111" s="224">
        <f>IF(N111="sníž. přenesená",J111,0)</f>
        <v>0</v>
      </c>
      <c r="BI111" s="224">
        <f>IF(N111="nulová",J111,0)</f>
        <v>0</v>
      </c>
      <c r="BJ111" s="17" t="s">
        <v>80</v>
      </c>
      <c r="BK111" s="224">
        <f>ROUND(I111*H111,2)</f>
        <v>0</v>
      </c>
      <c r="BL111" s="17" t="s">
        <v>1353</v>
      </c>
      <c r="BM111" s="223" t="s">
        <v>1387</v>
      </c>
    </row>
    <row r="112" s="2" customFormat="1">
      <c r="A112" s="38"/>
      <c r="B112" s="39"/>
      <c r="C112" s="40"/>
      <c r="D112" s="235" t="s">
        <v>416</v>
      </c>
      <c r="E112" s="40"/>
      <c r="F112" s="236" t="s">
        <v>1388</v>
      </c>
      <c r="G112" s="40"/>
      <c r="H112" s="40"/>
      <c r="I112" s="237"/>
      <c r="J112" s="40"/>
      <c r="K112" s="40"/>
      <c r="L112" s="44"/>
      <c r="M112" s="238"/>
      <c r="N112" s="239"/>
      <c r="O112" s="84"/>
      <c r="P112" s="84"/>
      <c r="Q112" s="84"/>
      <c r="R112" s="84"/>
      <c r="S112" s="84"/>
      <c r="T112" s="85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  <c r="AT112" s="17" t="s">
        <v>416</v>
      </c>
      <c r="AU112" s="17" t="s">
        <v>83</v>
      </c>
    </row>
    <row r="113" s="2" customFormat="1" ht="16.5" customHeight="1">
      <c r="A113" s="38"/>
      <c r="B113" s="39"/>
      <c r="C113" s="212" t="s">
        <v>172</v>
      </c>
      <c r="D113" s="212" t="s">
        <v>143</v>
      </c>
      <c r="E113" s="213" t="s">
        <v>1389</v>
      </c>
      <c r="F113" s="214" t="s">
        <v>1390</v>
      </c>
      <c r="G113" s="215" t="s">
        <v>448</v>
      </c>
      <c r="H113" s="216">
        <v>1</v>
      </c>
      <c r="I113" s="217"/>
      <c r="J113" s="218">
        <f>ROUND(I113*H113,2)</f>
        <v>0</v>
      </c>
      <c r="K113" s="214" t="s">
        <v>414</v>
      </c>
      <c r="L113" s="44"/>
      <c r="M113" s="219" t="s">
        <v>19</v>
      </c>
      <c r="N113" s="220" t="s">
        <v>44</v>
      </c>
      <c r="O113" s="84"/>
      <c r="P113" s="221">
        <f>O113*H113</f>
        <v>0</v>
      </c>
      <c r="Q113" s="221">
        <v>0</v>
      </c>
      <c r="R113" s="221">
        <f>Q113*H113</f>
        <v>0</v>
      </c>
      <c r="S113" s="221">
        <v>0</v>
      </c>
      <c r="T113" s="222">
        <f>S113*H113</f>
        <v>0</v>
      </c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  <c r="AR113" s="223" t="s">
        <v>1353</v>
      </c>
      <c r="AT113" s="223" t="s">
        <v>143</v>
      </c>
      <c r="AU113" s="223" t="s">
        <v>83</v>
      </c>
      <c r="AY113" s="17" t="s">
        <v>141</v>
      </c>
      <c r="BE113" s="224">
        <f>IF(N113="základní",J113,0)</f>
        <v>0</v>
      </c>
      <c r="BF113" s="224">
        <f>IF(N113="snížená",J113,0)</f>
        <v>0</v>
      </c>
      <c r="BG113" s="224">
        <f>IF(N113="zákl. přenesená",J113,0)</f>
        <v>0</v>
      </c>
      <c r="BH113" s="224">
        <f>IF(N113="sníž. přenesená",J113,0)</f>
        <v>0</v>
      </c>
      <c r="BI113" s="224">
        <f>IF(N113="nulová",J113,0)</f>
        <v>0</v>
      </c>
      <c r="BJ113" s="17" t="s">
        <v>80</v>
      </c>
      <c r="BK113" s="224">
        <f>ROUND(I113*H113,2)</f>
        <v>0</v>
      </c>
      <c r="BL113" s="17" t="s">
        <v>1353</v>
      </c>
      <c r="BM113" s="223" t="s">
        <v>1391</v>
      </c>
    </row>
    <row r="114" s="2" customFormat="1">
      <c r="A114" s="38"/>
      <c r="B114" s="39"/>
      <c r="C114" s="40"/>
      <c r="D114" s="235" t="s">
        <v>416</v>
      </c>
      <c r="E114" s="40"/>
      <c r="F114" s="236" t="s">
        <v>1392</v>
      </c>
      <c r="G114" s="40"/>
      <c r="H114" s="40"/>
      <c r="I114" s="237"/>
      <c r="J114" s="40"/>
      <c r="K114" s="40"/>
      <c r="L114" s="44"/>
      <c r="M114" s="238"/>
      <c r="N114" s="239"/>
      <c r="O114" s="84"/>
      <c r="P114" s="84"/>
      <c r="Q114" s="84"/>
      <c r="R114" s="84"/>
      <c r="S114" s="84"/>
      <c r="T114" s="85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  <c r="AT114" s="17" t="s">
        <v>416</v>
      </c>
      <c r="AU114" s="17" t="s">
        <v>83</v>
      </c>
    </row>
    <row r="115" s="2" customFormat="1">
      <c r="A115" s="38"/>
      <c r="B115" s="39"/>
      <c r="C115" s="40"/>
      <c r="D115" s="242" t="s">
        <v>1356</v>
      </c>
      <c r="E115" s="40"/>
      <c r="F115" s="258" t="s">
        <v>1393</v>
      </c>
      <c r="G115" s="40"/>
      <c r="H115" s="40"/>
      <c r="I115" s="237"/>
      <c r="J115" s="40"/>
      <c r="K115" s="40"/>
      <c r="L115" s="44"/>
      <c r="M115" s="238"/>
      <c r="N115" s="239"/>
      <c r="O115" s="84"/>
      <c r="P115" s="84"/>
      <c r="Q115" s="84"/>
      <c r="R115" s="84"/>
      <c r="S115" s="84"/>
      <c r="T115" s="85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  <c r="AT115" s="17" t="s">
        <v>1356</v>
      </c>
      <c r="AU115" s="17" t="s">
        <v>83</v>
      </c>
    </row>
    <row r="116" s="2" customFormat="1" ht="16.5" customHeight="1">
      <c r="A116" s="38"/>
      <c r="B116" s="39"/>
      <c r="C116" s="212" t="s">
        <v>176</v>
      </c>
      <c r="D116" s="212" t="s">
        <v>143</v>
      </c>
      <c r="E116" s="213" t="s">
        <v>1394</v>
      </c>
      <c r="F116" s="214" t="s">
        <v>1395</v>
      </c>
      <c r="G116" s="215" t="s">
        <v>448</v>
      </c>
      <c r="H116" s="216">
        <v>1</v>
      </c>
      <c r="I116" s="217"/>
      <c r="J116" s="218">
        <f>ROUND(I116*H116,2)</f>
        <v>0</v>
      </c>
      <c r="K116" s="214" t="s">
        <v>414</v>
      </c>
      <c r="L116" s="44"/>
      <c r="M116" s="219" t="s">
        <v>19</v>
      </c>
      <c r="N116" s="220" t="s">
        <v>44</v>
      </c>
      <c r="O116" s="84"/>
      <c r="P116" s="221">
        <f>O116*H116</f>
        <v>0</v>
      </c>
      <c r="Q116" s="221">
        <v>0</v>
      </c>
      <c r="R116" s="221">
        <f>Q116*H116</f>
        <v>0</v>
      </c>
      <c r="S116" s="221">
        <v>0</v>
      </c>
      <c r="T116" s="222">
        <f>S116*H116</f>
        <v>0</v>
      </c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  <c r="AR116" s="223" t="s">
        <v>1353</v>
      </c>
      <c r="AT116" s="223" t="s">
        <v>143</v>
      </c>
      <c r="AU116" s="223" t="s">
        <v>83</v>
      </c>
      <c r="AY116" s="17" t="s">
        <v>141</v>
      </c>
      <c r="BE116" s="224">
        <f>IF(N116="základní",J116,0)</f>
        <v>0</v>
      </c>
      <c r="BF116" s="224">
        <f>IF(N116="snížená",J116,0)</f>
        <v>0</v>
      </c>
      <c r="BG116" s="224">
        <f>IF(N116="zákl. přenesená",J116,0)</f>
        <v>0</v>
      </c>
      <c r="BH116" s="224">
        <f>IF(N116="sníž. přenesená",J116,0)</f>
        <v>0</v>
      </c>
      <c r="BI116" s="224">
        <f>IF(N116="nulová",J116,0)</f>
        <v>0</v>
      </c>
      <c r="BJ116" s="17" t="s">
        <v>80</v>
      </c>
      <c r="BK116" s="224">
        <f>ROUND(I116*H116,2)</f>
        <v>0</v>
      </c>
      <c r="BL116" s="17" t="s">
        <v>1353</v>
      </c>
      <c r="BM116" s="223" t="s">
        <v>1396</v>
      </c>
    </row>
    <row r="117" s="2" customFormat="1">
      <c r="A117" s="38"/>
      <c r="B117" s="39"/>
      <c r="C117" s="40"/>
      <c r="D117" s="235" t="s">
        <v>416</v>
      </c>
      <c r="E117" s="40"/>
      <c r="F117" s="236" t="s">
        <v>1397</v>
      </c>
      <c r="G117" s="40"/>
      <c r="H117" s="40"/>
      <c r="I117" s="237"/>
      <c r="J117" s="40"/>
      <c r="K117" s="40"/>
      <c r="L117" s="44"/>
      <c r="M117" s="238"/>
      <c r="N117" s="239"/>
      <c r="O117" s="84"/>
      <c r="P117" s="84"/>
      <c r="Q117" s="84"/>
      <c r="R117" s="84"/>
      <c r="S117" s="84"/>
      <c r="T117" s="85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  <c r="AT117" s="17" t="s">
        <v>416</v>
      </c>
      <c r="AU117" s="17" t="s">
        <v>83</v>
      </c>
    </row>
    <row r="118" s="2" customFormat="1">
      <c r="A118" s="38"/>
      <c r="B118" s="39"/>
      <c r="C118" s="40"/>
      <c r="D118" s="242" t="s">
        <v>1356</v>
      </c>
      <c r="E118" s="40"/>
      <c r="F118" s="258" t="s">
        <v>1398</v>
      </c>
      <c r="G118" s="40"/>
      <c r="H118" s="40"/>
      <c r="I118" s="237"/>
      <c r="J118" s="40"/>
      <c r="K118" s="40"/>
      <c r="L118" s="44"/>
      <c r="M118" s="238"/>
      <c r="N118" s="239"/>
      <c r="O118" s="84"/>
      <c r="P118" s="84"/>
      <c r="Q118" s="84"/>
      <c r="R118" s="84"/>
      <c r="S118" s="84"/>
      <c r="T118" s="85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  <c r="AT118" s="17" t="s">
        <v>1356</v>
      </c>
      <c r="AU118" s="17" t="s">
        <v>83</v>
      </c>
    </row>
    <row r="119" s="12" customFormat="1" ht="22.8" customHeight="1">
      <c r="A119" s="12"/>
      <c r="B119" s="196"/>
      <c r="C119" s="197"/>
      <c r="D119" s="198" t="s">
        <v>72</v>
      </c>
      <c r="E119" s="210" t="s">
        <v>1399</v>
      </c>
      <c r="F119" s="210" t="s">
        <v>1400</v>
      </c>
      <c r="G119" s="197"/>
      <c r="H119" s="197"/>
      <c r="I119" s="200"/>
      <c r="J119" s="211">
        <f>BK119</f>
        <v>0</v>
      </c>
      <c r="K119" s="197"/>
      <c r="L119" s="202"/>
      <c r="M119" s="203"/>
      <c r="N119" s="204"/>
      <c r="O119" s="204"/>
      <c r="P119" s="205">
        <f>SUM(P120:P125)</f>
        <v>0</v>
      </c>
      <c r="Q119" s="204"/>
      <c r="R119" s="205">
        <f>SUM(R120:R125)</f>
        <v>0</v>
      </c>
      <c r="S119" s="204"/>
      <c r="T119" s="206">
        <f>SUM(T120:T125)</f>
        <v>0</v>
      </c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R119" s="207" t="s">
        <v>160</v>
      </c>
      <c r="AT119" s="208" t="s">
        <v>72</v>
      </c>
      <c r="AU119" s="208" t="s">
        <v>80</v>
      </c>
      <c r="AY119" s="207" t="s">
        <v>141</v>
      </c>
      <c r="BK119" s="209">
        <f>SUM(BK120:BK125)</f>
        <v>0</v>
      </c>
    </row>
    <row r="120" s="2" customFormat="1" ht="16.5" customHeight="1">
      <c r="A120" s="38"/>
      <c r="B120" s="39"/>
      <c r="C120" s="212" t="s">
        <v>180</v>
      </c>
      <c r="D120" s="212" t="s">
        <v>143</v>
      </c>
      <c r="E120" s="213" t="s">
        <v>1401</v>
      </c>
      <c r="F120" s="214" t="s">
        <v>1402</v>
      </c>
      <c r="G120" s="215" t="s">
        <v>448</v>
      </c>
      <c r="H120" s="216">
        <v>1</v>
      </c>
      <c r="I120" s="217"/>
      <c r="J120" s="218">
        <f>ROUND(I120*H120,2)</f>
        <v>0</v>
      </c>
      <c r="K120" s="214" t="s">
        <v>1382</v>
      </c>
      <c r="L120" s="44"/>
      <c r="M120" s="219" t="s">
        <v>19</v>
      </c>
      <c r="N120" s="220" t="s">
        <v>44</v>
      </c>
      <c r="O120" s="84"/>
      <c r="P120" s="221">
        <f>O120*H120</f>
        <v>0</v>
      </c>
      <c r="Q120" s="221">
        <v>0</v>
      </c>
      <c r="R120" s="221">
        <f>Q120*H120</f>
        <v>0</v>
      </c>
      <c r="S120" s="221">
        <v>0</v>
      </c>
      <c r="T120" s="222">
        <f>S120*H120</f>
        <v>0</v>
      </c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  <c r="AR120" s="223" t="s">
        <v>1353</v>
      </c>
      <c r="AT120" s="223" t="s">
        <v>143</v>
      </c>
      <c r="AU120" s="223" t="s">
        <v>83</v>
      </c>
      <c r="AY120" s="17" t="s">
        <v>141</v>
      </c>
      <c r="BE120" s="224">
        <f>IF(N120="základní",J120,0)</f>
        <v>0</v>
      </c>
      <c r="BF120" s="224">
        <f>IF(N120="snížená",J120,0)</f>
        <v>0</v>
      </c>
      <c r="BG120" s="224">
        <f>IF(N120="zákl. přenesená",J120,0)</f>
        <v>0</v>
      </c>
      <c r="BH120" s="224">
        <f>IF(N120="sníž. přenesená",J120,0)</f>
        <v>0</v>
      </c>
      <c r="BI120" s="224">
        <f>IF(N120="nulová",J120,0)</f>
        <v>0</v>
      </c>
      <c r="BJ120" s="17" t="s">
        <v>80</v>
      </c>
      <c r="BK120" s="224">
        <f>ROUND(I120*H120,2)</f>
        <v>0</v>
      </c>
      <c r="BL120" s="17" t="s">
        <v>1353</v>
      </c>
      <c r="BM120" s="223" t="s">
        <v>1403</v>
      </c>
    </row>
    <row r="121" s="2" customFormat="1">
      <c r="A121" s="38"/>
      <c r="B121" s="39"/>
      <c r="C121" s="40"/>
      <c r="D121" s="235" t="s">
        <v>416</v>
      </c>
      <c r="E121" s="40"/>
      <c r="F121" s="236" t="s">
        <v>1404</v>
      </c>
      <c r="G121" s="40"/>
      <c r="H121" s="40"/>
      <c r="I121" s="237"/>
      <c r="J121" s="40"/>
      <c r="K121" s="40"/>
      <c r="L121" s="44"/>
      <c r="M121" s="238"/>
      <c r="N121" s="239"/>
      <c r="O121" s="84"/>
      <c r="P121" s="84"/>
      <c r="Q121" s="84"/>
      <c r="R121" s="84"/>
      <c r="S121" s="84"/>
      <c r="T121" s="85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  <c r="AT121" s="17" t="s">
        <v>416</v>
      </c>
      <c r="AU121" s="17" t="s">
        <v>83</v>
      </c>
    </row>
    <row r="122" s="2" customFormat="1">
      <c r="A122" s="38"/>
      <c r="B122" s="39"/>
      <c r="C122" s="40"/>
      <c r="D122" s="242" t="s">
        <v>1356</v>
      </c>
      <c r="E122" s="40"/>
      <c r="F122" s="258" t="s">
        <v>1405</v>
      </c>
      <c r="G122" s="40"/>
      <c r="H122" s="40"/>
      <c r="I122" s="237"/>
      <c r="J122" s="40"/>
      <c r="K122" s="40"/>
      <c r="L122" s="44"/>
      <c r="M122" s="238"/>
      <c r="N122" s="239"/>
      <c r="O122" s="84"/>
      <c r="P122" s="84"/>
      <c r="Q122" s="84"/>
      <c r="R122" s="84"/>
      <c r="S122" s="84"/>
      <c r="T122" s="85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  <c r="AT122" s="17" t="s">
        <v>1356</v>
      </c>
      <c r="AU122" s="17" t="s">
        <v>83</v>
      </c>
    </row>
    <row r="123" s="2" customFormat="1" ht="16.5" customHeight="1">
      <c r="A123" s="38"/>
      <c r="B123" s="39"/>
      <c r="C123" s="212" t="s">
        <v>185</v>
      </c>
      <c r="D123" s="212" t="s">
        <v>143</v>
      </c>
      <c r="E123" s="213" t="s">
        <v>1406</v>
      </c>
      <c r="F123" s="214" t="s">
        <v>1407</v>
      </c>
      <c r="G123" s="215" t="s">
        <v>448</v>
      </c>
      <c r="H123" s="216">
        <v>1</v>
      </c>
      <c r="I123" s="217"/>
      <c r="J123" s="218">
        <f>ROUND(I123*H123,2)</f>
        <v>0</v>
      </c>
      <c r="K123" s="214" t="s">
        <v>414</v>
      </c>
      <c r="L123" s="44"/>
      <c r="M123" s="219" t="s">
        <v>19</v>
      </c>
      <c r="N123" s="220" t="s">
        <v>44</v>
      </c>
      <c r="O123" s="84"/>
      <c r="P123" s="221">
        <f>O123*H123</f>
        <v>0</v>
      </c>
      <c r="Q123" s="221">
        <v>0</v>
      </c>
      <c r="R123" s="221">
        <f>Q123*H123</f>
        <v>0</v>
      </c>
      <c r="S123" s="221">
        <v>0</v>
      </c>
      <c r="T123" s="222">
        <f>S123*H123</f>
        <v>0</v>
      </c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  <c r="AR123" s="223" t="s">
        <v>1353</v>
      </c>
      <c r="AT123" s="223" t="s">
        <v>143</v>
      </c>
      <c r="AU123" s="223" t="s">
        <v>83</v>
      </c>
      <c r="AY123" s="17" t="s">
        <v>141</v>
      </c>
      <c r="BE123" s="224">
        <f>IF(N123="základní",J123,0)</f>
        <v>0</v>
      </c>
      <c r="BF123" s="224">
        <f>IF(N123="snížená",J123,0)</f>
        <v>0</v>
      </c>
      <c r="BG123" s="224">
        <f>IF(N123="zákl. přenesená",J123,0)</f>
        <v>0</v>
      </c>
      <c r="BH123" s="224">
        <f>IF(N123="sníž. přenesená",J123,0)</f>
        <v>0</v>
      </c>
      <c r="BI123" s="224">
        <f>IF(N123="nulová",J123,0)</f>
        <v>0</v>
      </c>
      <c r="BJ123" s="17" t="s">
        <v>80</v>
      </c>
      <c r="BK123" s="224">
        <f>ROUND(I123*H123,2)</f>
        <v>0</v>
      </c>
      <c r="BL123" s="17" t="s">
        <v>1353</v>
      </c>
      <c r="BM123" s="223" t="s">
        <v>1408</v>
      </c>
    </row>
    <row r="124" s="2" customFormat="1">
      <c r="A124" s="38"/>
      <c r="B124" s="39"/>
      <c r="C124" s="40"/>
      <c r="D124" s="235" t="s">
        <v>416</v>
      </c>
      <c r="E124" s="40"/>
      <c r="F124" s="236" t="s">
        <v>1409</v>
      </c>
      <c r="G124" s="40"/>
      <c r="H124" s="40"/>
      <c r="I124" s="237"/>
      <c r="J124" s="40"/>
      <c r="K124" s="40"/>
      <c r="L124" s="44"/>
      <c r="M124" s="238"/>
      <c r="N124" s="239"/>
      <c r="O124" s="84"/>
      <c r="P124" s="84"/>
      <c r="Q124" s="84"/>
      <c r="R124" s="84"/>
      <c r="S124" s="84"/>
      <c r="T124" s="85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  <c r="AT124" s="17" t="s">
        <v>416</v>
      </c>
      <c r="AU124" s="17" t="s">
        <v>83</v>
      </c>
    </row>
    <row r="125" s="2" customFormat="1">
      <c r="A125" s="38"/>
      <c r="B125" s="39"/>
      <c r="C125" s="40"/>
      <c r="D125" s="242" t="s">
        <v>1356</v>
      </c>
      <c r="E125" s="40"/>
      <c r="F125" s="258" t="s">
        <v>1410</v>
      </c>
      <c r="G125" s="40"/>
      <c r="H125" s="40"/>
      <c r="I125" s="237"/>
      <c r="J125" s="40"/>
      <c r="K125" s="40"/>
      <c r="L125" s="44"/>
      <c r="M125" s="259"/>
      <c r="N125" s="260"/>
      <c r="O125" s="255"/>
      <c r="P125" s="255"/>
      <c r="Q125" s="255"/>
      <c r="R125" s="255"/>
      <c r="S125" s="255"/>
      <c r="T125" s="261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  <c r="AT125" s="17" t="s">
        <v>1356</v>
      </c>
      <c r="AU125" s="17" t="s">
        <v>83</v>
      </c>
    </row>
    <row r="126" s="2" customFormat="1" ht="6.96" customHeight="1">
      <c r="A126" s="38"/>
      <c r="B126" s="59"/>
      <c r="C126" s="60"/>
      <c r="D126" s="60"/>
      <c r="E126" s="60"/>
      <c r="F126" s="60"/>
      <c r="G126" s="60"/>
      <c r="H126" s="60"/>
      <c r="I126" s="60"/>
      <c r="J126" s="60"/>
      <c r="K126" s="60"/>
      <c r="L126" s="44"/>
      <c r="M126" s="38"/>
      <c r="O126" s="38"/>
      <c r="P126" s="38"/>
      <c r="Q126" s="38"/>
      <c r="R126" s="38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</sheetData>
  <sheetProtection sheet="1" autoFilter="0" formatColumns="0" formatRows="0" objects="1" scenarios="1" spinCount="100000" saltValue="XXKkpFJrYqZM6ON802rsIMkRgq1einS+LKvc0PlhQc2igzbmsflSN0yL/UqJFd3pEgdgMVfeQ1TwcXMyp57Iyw==" hashValue="BnVtpWxc1g+lWr/AFwe/2vaJVzoYszUwgixaF2HHV94DOx70PrU3Vn417y4QCSv3nN/t+UVKbzDvjL5x2T+Gng==" algorithmName="SHA-512" password="CC35"/>
  <autoFilter ref="C89:K125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78:H78"/>
    <mergeCell ref="E80:H80"/>
    <mergeCell ref="E82:H82"/>
    <mergeCell ref="L2:V2"/>
  </mergeCells>
  <hyperlinks>
    <hyperlink ref="F94" r:id="rId1" display="https://podminky.urs.cz/item/CS_URS_2023_02/012002000"/>
    <hyperlink ref="F97" r:id="rId2" display="https://podminky.urs.cz/item/CS_URS_2023_02/012403000"/>
    <hyperlink ref="F100" r:id="rId3" display="https://podminky.urs.cz/item/CS_URS_2023_02/013254000"/>
    <hyperlink ref="F102" r:id="rId4" display="https://podminky.urs.cz/item/CS_URS_2023_02/013294000"/>
    <hyperlink ref="F106" r:id="rId5" display="https://podminky.urs.cz/item/CS_URS_2023_02/030001000"/>
    <hyperlink ref="F110" r:id="rId6" display="https://podminky.urs.cz/item/CS_URS_2023_01/041403000"/>
    <hyperlink ref="F112" r:id="rId7" display="https://podminky.urs.cz/item/CS_URS_2023_01/042503000"/>
    <hyperlink ref="F114" r:id="rId8" display="https://podminky.urs.cz/item/CS_URS_2023_02/045303000"/>
    <hyperlink ref="F117" r:id="rId9" display="https://podminky.urs.cz/item/CS_URS_2023_02/049303000"/>
    <hyperlink ref="F121" r:id="rId10" display="https://podminky.urs.cz/item/CS_URS_2023_01/072002000"/>
    <hyperlink ref="F124" r:id="rId11" display="https://podminky.urs.cz/item/CS_URS_2023_02/075002000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2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="110" zoomScaleNormal="110" zoomScaleSheetLayoutView="60" zoomScalePageLayoutView="100" workbookViewId="0" topLeftCell="A43"/>
  </sheetViews>
  <cols>
    <col min="1" max="1" width="8.332031" style="262" customWidth="1"/>
    <col min="2" max="2" width="1.667969" style="262" customWidth="1"/>
    <col min="3" max="4" width="5" style="262" customWidth="1"/>
    <col min="5" max="5" width="11.66016" style="262" customWidth="1"/>
    <col min="6" max="6" width="9.160156" style="262" customWidth="1"/>
    <col min="7" max="7" width="5" style="262" customWidth="1"/>
    <col min="8" max="8" width="77.83203" style="262" customWidth="1"/>
    <col min="9" max="10" width="20" style="262" customWidth="1"/>
    <col min="11" max="11" width="1.667969" style="262" customWidth="1"/>
  </cols>
  <sheetData>
    <row r="1" s="1" customFormat="1" ht="37.5" customHeight="1"/>
    <row r="2" s="1" customFormat="1" ht="7.5" customHeight="1">
      <c r="B2" s="263"/>
      <c r="C2" s="264"/>
      <c r="D2" s="264"/>
      <c r="E2" s="264"/>
      <c r="F2" s="264"/>
      <c r="G2" s="264"/>
      <c r="H2" s="264"/>
      <c r="I2" s="264"/>
      <c r="J2" s="264"/>
      <c r="K2" s="265"/>
    </row>
    <row r="3" s="14" customFormat="1" ht="45" customHeight="1">
      <c r="B3" s="266"/>
      <c r="C3" s="267" t="s">
        <v>1411</v>
      </c>
      <c r="D3" s="267"/>
      <c r="E3" s="267"/>
      <c r="F3" s="267"/>
      <c r="G3" s="267"/>
      <c r="H3" s="267"/>
      <c r="I3" s="267"/>
      <c r="J3" s="267"/>
      <c r="K3" s="268"/>
    </row>
    <row r="4" s="1" customFormat="1" ht="25.5" customHeight="1">
      <c r="B4" s="269"/>
      <c r="C4" s="270" t="s">
        <v>1412</v>
      </c>
      <c r="D4" s="270"/>
      <c r="E4" s="270"/>
      <c r="F4" s="270"/>
      <c r="G4" s="270"/>
      <c r="H4" s="270"/>
      <c r="I4" s="270"/>
      <c r="J4" s="270"/>
      <c r="K4" s="271"/>
    </row>
    <row r="5" s="1" customFormat="1" ht="5.25" customHeight="1">
      <c r="B5" s="269"/>
      <c r="C5" s="272"/>
      <c r="D5" s="272"/>
      <c r="E5" s="272"/>
      <c r="F5" s="272"/>
      <c r="G5" s="272"/>
      <c r="H5" s="272"/>
      <c r="I5" s="272"/>
      <c r="J5" s="272"/>
      <c r="K5" s="271"/>
    </row>
    <row r="6" s="1" customFormat="1" ht="15" customHeight="1">
      <c r="B6" s="269"/>
      <c r="C6" s="273" t="s">
        <v>1413</v>
      </c>
      <c r="D6" s="273"/>
      <c r="E6" s="273"/>
      <c r="F6" s="273"/>
      <c r="G6" s="273"/>
      <c r="H6" s="273"/>
      <c r="I6" s="273"/>
      <c r="J6" s="273"/>
      <c r="K6" s="271"/>
    </row>
    <row r="7" s="1" customFormat="1" ht="15" customHeight="1">
      <c r="B7" s="274"/>
      <c r="C7" s="273" t="s">
        <v>1414</v>
      </c>
      <c r="D7" s="273"/>
      <c r="E7" s="273"/>
      <c r="F7" s="273"/>
      <c r="G7" s="273"/>
      <c r="H7" s="273"/>
      <c r="I7" s="273"/>
      <c r="J7" s="273"/>
      <c r="K7" s="271"/>
    </row>
    <row r="8" s="1" customFormat="1" ht="12.75" customHeight="1">
      <c r="B8" s="274"/>
      <c r="C8" s="273"/>
      <c r="D8" s="273"/>
      <c r="E8" s="273"/>
      <c r="F8" s="273"/>
      <c r="G8" s="273"/>
      <c r="H8" s="273"/>
      <c r="I8" s="273"/>
      <c r="J8" s="273"/>
      <c r="K8" s="271"/>
    </row>
    <row r="9" s="1" customFormat="1" ht="15" customHeight="1">
      <c r="B9" s="274"/>
      <c r="C9" s="273" t="s">
        <v>1415</v>
      </c>
      <c r="D9" s="273"/>
      <c r="E9" s="273"/>
      <c r="F9" s="273"/>
      <c r="G9" s="273"/>
      <c r="H9" s="273"/>
      <c r="I9" s="273"/>
      <c r="J9" s="273"/>
      <c r="K9" s="271"/>
    </row>
    <row r="10" s="1" customFormat="1" ht="15" customHeight="1">
      <c r="B10" s="274"/>
      <c r="C10" s="273"/>
      <c r="D10" s="273" t="s">
        <v>1416</v>
      </c>
      <c r="E10" s="273"/>
      <c r="F10" s="273"/>
      <c r="G10" s="273"/>
      <c r="H10" s="273"/>
      <c r="I10" s="273"/>
      <c r="J10" s="273"/>
      <c r="K10" s="271"/>
    </row>
    <row r="11" s="1" customFormat="1" ht="15" customHeight="1">
      <c r="B11" s="274"/>
      <c r="C11" s="275"/>
      <c r="D11" s="273" t="s">
        <v>1417</v>
      </c>
      <c r="E11" s="273"/>
      <c r="F11" s="273"/>
      <c r="G11" s="273"/>
      <c r="H11" s="273"/>
      <c r="I11" s="273"/>
      <c r="J11" s="273"/>
      <c r="K11" s="271"/>
    </row>
    <row r="12" s="1" customFormat="1" ht="15" customHeight="1">
      <c r="B12" s="274"/>
      <c r="C12" s="275"/>
      <c r="D12" s="273"/>
      <c r="E12" s="273"/>
      <c r="F12" s="273"/>
      <c r="G12" s="273"/>
      <c r="H12" s="273"/>
      <c r="I12" s="273"/>
      <c r="J12" s="273"/>
      <c r="K12" s="271"/>
    </row>
    <row r="13" s="1" customFormat="1" ht="15" customHeight="1">
      <c r="B13" s="274"/>
      <c r="C13" s="275"/>
      <c r="D13" s="276" t="s">
        <v>1418</v>
      </c>
      <c r="E13" s="273"/>
      <c r="F13" s="273"/>
      <c r="G13" s="273"/>
      <c r="H13" s="273"/>
      <c r="I13" s="273"/>
      <c r="J13" s="273"/>
      <c r="K13" s="271"/>
    </row>
    <row r="14" s="1" customFormat="1" ht="12.75" customHeight="1">
      <c r="B14" s="274"/>
      <c r="C14" s="275"/>
      <c r="D14" s="275"/>
      <c r="E14" s="275"/>
      <c r="F14" s="275"/>
      <c r="G14" s="275"/>
      <c r="H14" s="275"/>
      <c r="I14" s="275"/>
      <c r="J14" s="275"/>
      <c r="K14" s="271"/>
    </row>
    <row r="15" s="1" customFormat="1" ht="15" customHeight="1">
      <c r="B15" s="274"/>
      <c r="C15" s="275"/>
      <c r="D15" s="273" t="s">
        <v>1419</v>
      </c>
      <c r="E15" s="273"/>
      <c r="F15" s="273"/>
      <c r="G15" s="273"/>
      <c r="H15" s="273"/>
      <c r="I15" s="273"/>
      <c r="J15" s="273"/>
      <c r="K15" s="271"/>
    </row>
    <row r="16" s="1" customFormat="1" ht="15" customHeight="1">
      <c r="B16" s="274"/>
      <c r="C16" s="275"/>
      <c r="D16" s="273" t="s">
        <v>1420</v>
      </c>
      <c r="E16" s="273"/>
      <c r="F16" s="273"/>
      <c r="G16" s="273"/>
      <c r="H16" s="273"/>
      <c r="I16" s="273"/>
      <c r="J16" s="273"/>
      <c r="K16" s="271"/>
    </row>
    <row r="17" s="1" customFormat="1" ht="15" customHeight="1">
      <c r="B17" s="274"/>
      <c r="C17" s="275"/>
      <c r="D17" s="273" t="s">
        <v>1421</v>
      </c>
      <c r="E17" s="273"/>
      <c r="F17" s="273"/>
      <c r="G17" s="273"/>
      <c r="H17" s="273"/>
      <c r="I17" s="273"/>
      <c r="J17" s="273"/>
      <c r="K17" s="271"/>
    </row>
    <row r="18" s="1" customFormat="1" ht="15" customHeight="1">
      <c r="B18" s="274"/>
      <c r="C18" s="275"/>
      <c r="D18" s="275"/>
      <c r="E18" s="277" t="s">
        <v>1422</v>
      </c>
      <c r="F18" s="273" t="s">
        <v>1423</v>
      </c>
      <c r="G18" s="273"/>
      <c r="H18" s="273"/>
      <c r="I18" s="273"/>
      <c r="J18" s="273"/>
      <c r="K18" s="271"/>
    </row>
    <row r="19" s="1" customFormat="1" ht="15" customHeight="1">
      <c r="B19" s="274"/>
      <c r="C19" s="275"/>
      <c r="D19" s="275"/>
      <c r="E19" s="277" t="s">
        <v>79</v>
      </c>
      <c r="F19" s="273" t="s">
        <v>1424</v>
      </c>
      <c r="G19" s="273"/>
      <c r="H19" s="273"/>
      <c r="I19" s="273"/>
      <c r="J19" s="273"/>
      <c r="K19" s="271"/>
    </row>
    <row r="20" s="1" customFormat="1" ht="15" customHeight="1">
      <c r="B20" s="274"/>
      <c r="C20" s="275"/>
      <c r="D20" s="275"/>
      <c r="E20" s="277" t="s">
        <v>1425</v>
      </c>
      <c r="F20" s="273" t="s">
        <v>1426</v>
      </c>
      <c r="G20" s="273"/>
      <c r="H20" s="273"/>
      <c r="I20" s="273"/>
      <c r="J20" s="273"/>
      <c r="K20" s="271"/>
    </row>
    <row r="21" s="1" customFormat="1" ht="15" customHeight="1">
      <c r="B21" s="274"/>
      <c r="C21" s="275"/>
      <c r="D21" s="275"/>
      <c r="E21" s="277" t="s">
        <v>95</v>
      </c>
      <c r="F21" s="273" t="s">
        <v>96</v>
      </c>
      <c r="G21" s="273"/>
      <c r="H21" s="273"/>
      <c r="I21" s="273"/>
      <c r="J21" s="273"/>
      <c r="K21" s="271"/>
    </row>
    <row r="22" s="1" customFormat="1" ht="15" customHeight="1">
      <c r="B22" s="274"/>
      <c r="C22" s="275"/>
      <c r="D22" s="275"/>
      <c r="E22" s="277" t="s">
        <v>1427</v>
      </c>
      <c r="F22" s="273" t="s">
        <v>1428</v>
      </c>
      <c r="G22" s="273"/>
      <c r="H22" s="273"/>
      <c r="I22" s="273"/>
      <c r="J22" s="273"/>
      <c r="K22" s="271"/>
    </row>
    <row r="23" s="1" customFormat="1" ht="15" customHeight="1">
      <c r="B23" s="274"/>
      <c r="C23" s="275"/>
      <c r="D23" s="275"/>
      <c r="E23" s="277" t="s">
        <v>87</v>
      </c>
      <c r="F23" s="273" t="s">
        <v>1429</v>
      </c>
      <c r="G23" s="273"/>
      <c r="H23" s="273"/>
      <c r="I23" s="273"/>
      <c r="J23" s="273"/>
      <c r="K23" s="271"/>
    </row>
    <row r="24" s="1" customFormat="1" ht="12.75" customHeight="1">
      <c r="B24" s="274"/>
      <c r="C24" s="275"/>
      <c r="D24" s="275"/>
      <c r="E24" s="275"/>
      <c r="F24" s="275"/>
      <c r="G24" s="275"/>
      <c r="H24" s="275"/>
      <c r="I24" s="275"/>
      <c r="J24" s="275"/>
      <c r="K24" s="271"/>
    </row>
    <row r="25" s="1" customFormat="1" ht="15" customHeight="1">
      <c r="B25" s="274"/>
      <c r="C25" s="273" t="s">
        <v>1430</v>
      </c>
      <c r="D25" s="273"/>
      <c r="E25" s="273"/>
      <c r="F25" s="273"/>
      <c r="G25" s="273"/>
      <c r="H25" s="273"/>
      <c r="I25" s="273"/>
      <c r="J25" s="273"/>
      <c r="K25" s="271"/>
    </row>
    <row r="26" s="1" customFormat="1" ht="15" customHeight="1">
      <c r="B26" s="274"/>
      <c r="C26" s="273" t="s">
        <v>1431</v>
      </c>
      <c r="D26" s="273"/>
      <c r="E26" s="273"/>
      <c r="F26" s="273"/>
      <c r="G26" s="273"/>
      <c r="H26" s="273"/>
      <c r="I26" s="273"/>
      <c r="J26" s="273"/>
      <c r="K26" s="271"/>
    </row>
    <row r="27" s="1" customFormat="1" ht="15" customHeight="1">
      <c r="B27" s="274"/>
      <c r="C27" s="273"/>
      <c r="D27" s="273" t="s">
        <v>1432</v>
      </c>
      <c r="E27" s="273"/>
      <c r="F27" s="273"/>
      <c r="G27" s="273"/>
      <c r="H27" s="273"/>
      <c r="I27" s="273"/>
      <c r="J27" s="273"/>
      <c r="K27" s="271"/>
    </row>
    <row r="28" s="1" customFormat="1" ht="15" customHeight="1">
      <c r="B28" s="274"/>
      <c r="C28" s="275"/>
      <c r="D28" s="273" t="s">
        <v>1433</v>
      </c>
      <c r="E28" s="273"/>
      <c r="F28" s="273"/>
      <c r="G28" s="273"/>
      <c r="H28" s="273"/>
      <c r="I28" s="273"/>
      <c r="J28" s="273"/>
      <c r="K28" s="271"/>
    </row>
    <row r="29" s="1" customFormat="1" ht="12.75" customHeight="1">
      <c r="B29" s="274"/>
      <c r="C29" s="275"/>
      <c r="D29" s="275"/>
      <c r="E29" s="275"/>
      <c r="F29" s="275"/>
      <c r="G29" s="275"/>
      <c r="H29" s="275"/>
      <c r="I29" s="275"/>
      <c r="J29" s="275"/>
      <c r="K29" s="271"/>
    </row>
    <row r="30" s="1" customFormat="1" ht="15" customHeight="1">
      <c r="B30" s="274"/>
      <c r="C30" s="275"/>
      <c r="D30" s="273" t="s">
        <v>1434</v>
      </c>
      <c r="E30" s="273"/>
      <c r="F30" s="273"/>
      <c r="G30" s="273"/>
      <c r="H30" s="273"/>
      <c r="I30" s="273"/>
      <c r="J30" s="273"/>
      <c r="K30" s="271"/>
    </row>
    <row r="31" s="1" customFormat="1" ht="15" customHeight="1">
      <c r="B31" s="274"/>
      <c r="C31" s="275"/>
      <c r="D31" s="273" t="s">
        <v>1435</v>
      </c>
      <c r="E31" s="273"/>
      <c r="F31" s="273"/>
      <c r="G31" s="273"/>
      <c r="H31" s="273"/>
      <c r="I31" s="273"/>
      <c r="J31" s="273"/>
      <c r="K31" s="271"/>
    </row>
    <row r="32" s="1" customFormat="1" ht="12.75" customHeight="1">
      <c r="B32" s="274"/>
      <c r="C32" s="275"/>
      <c r="D32" s="275"/>
      <c r="E32" s="275"/>
      <c r="F32" s="275"/>
      <c r="G32" s="275"/>
      <c r="H32" s="275"/>
      <c r="I32" s="275"/>
      <c r="J32" s="275"/>
      <c r="K32" s="271"/>
    </row>
    <row r="33" s="1" customFormat="1" ht="15" customHeight="1">
      <c r="B33" s="274"/>
      <c r="C33" s="275"/>
      <c r="D33" s="273" t="s">
        <v>1436</v>
      </c>
      <c r="E33" s="273"/>
      <c r="F33" s="273"/>
      <c r="G33" s="273"/>
      <c r="H33" s="273"/>
      <c r="I33" s="273"/>
      <c r="J33" s="273"/>
      <c r="K33" s="271"/>
    </row>
    <row r="34" s="1" customFormat="1" ht="15" customHeight="1">
      <c r="B34" s="274"/>
      <c r="C34" s="275"/>
      <c r="D34" s="273" t="s">
        <v>1437</v>
      </c>
      <c r="E34" s="273"/>
      <c r="F34" s="273"/>
      <c r="G34" s="273"/>
      <c r="H34" s="273"/>
      <c r="I34" s="273"/>
      <c r="J34" s="273"/>
      <c r="K34" s="271"/>
    </row>
    <row r="35" s="1" customFormat="1" ht="15" customHeight="1">
      <c r="B35" s="274"/>
      <c r="C35" s="275"/>
      <c r="D35" s="273" t="s">
        <v>1438</v>
      </c>
      <c r="E35" s="273"/>
      <c r="F35" s="273"/>
      <c r="G35" s="273"/>
      <c r="H35" s="273"/>
      <c r="I35" s="273"/>
      <c r="J35" s="273"/>
      <c r="K35" s="271"/>
    </row>
    <row r="36" s="1" customFormat="1" ht="15" customHeight="1">
      <c r="B36" s="274"/>
      <c r="C36" s="275"/>
      <c r="D36" s="273"/>
      <c r="E36" s="276" t="s">
        <v>127</v>
      </c>
      <c r="F36" s="273"/>
      <c r="G36" s="273" t="s">
        <v>1439</v>
      </c>
      <c r="H36" s="273"/>
      <c r="I36" s="273"/>
      <c r="J36" s="273"/>
      <c r="K36" s="271"/>
    </row>
    <row r="37" s="1" customFormat="1" ht="30.75" customHeight="1">
      <c r="B37" s="274"/>
      <c r="C37" s="275"/>
      <c r="D37" s="273"/>
      <c r="E37" s="276" t="s">
        <v>1440</v>
      </c>
      <c r="F37" s="273"/>
      <c r="G37" s="273" t="s">
        <v>1441</v>
      </c>
      <c r="H37" s="273"/>
      <c r="I37" s="273"/>
      <c r="J37" s="273"/>
      <c r="K37" s="271"/>
    </row>
    <row r="38" s="1" customFormat="1" ht="15" customHeight="1">
      <c r="B38" s="274"/>
      <c r="C38" s="275"/>
      <c r="D38" s="273"/>
      <c r="E38" s="276" t="s">
        <v>54</v>
      </c>
      <c r="F38" s="273"/>
      <c r="G38" s="273" t="s">
        <v>1442</v>
      </c>
      <c r="H38" s="273"/>
      <c r="I38" s="273"/>
      <c r="J38" s="273"/>
      <c r="K38" s="271"/>
    </row>
    <row r="39" s="1" customFormat="1" ht="15" customHeight="1">
      <c r="B39" s="274"/>
      <c r="C39" s="275"/>
      <c r="D39" s="273"/>
      <c r="E39" s="276" t="s">
        <v>55</v>
      </c>
      <c r="F39" s="273"/>
      <c r="G39" s="273" t="s">
        <v>1443</v>
      </c>
      <c r="H39" s="273"/>
      <c r="I39" s="273"/>
      <c r="J39" s="273"/>
      <c r="K39" s="271"/>
    </row>
    <row r="40" s="1" customFormat="1" ht="15" customHeight="1">
      <c r="B40" s="274"/>
      <c r="C40" s="275"/>
      <c r="D40" s="273"/>
      <c r="E40" s="276" t="s">
        <v>128</v>
      </c>
      <c r="F40" s="273"/>
      <c r="G40" s="273" t="s">
        <v>1444</v>
      </c>
      <c r="H40" s="273"/>
      <c r="I40" s="273"/>
      <c r="J40" s="273"/>
      <c r="K40" s="271"/>
    </row>
    <row r="41" s="1" customFormat="1" ht="15" customHeight="1">
      <c r="B41" s="274"/>
      <c r="C41" s="275"/>
      <c r="D41" s="273"/>
      <c r="E41" s="276" t="s">
        <v>129</v>
      </c>
      <c r="F41" s="273"/>
      <c r="G41" s="273" t="s">
        <v>1445</v>
      </c>
      <c r="H41" s="273"/>
      <c r="I41" s="273"/>
      <c r="J41" s="273"/>
      <c r="K41" s="271"/>
    </row>
    <row r="42" s="1" customFormat="1" ht="15" customHeight="1">
      <c r="B42" s="274"/>
      <c r="C42" s="275"/>
      <c r="D42" s="273"/>
      <c r="E42" s="276" t="s">
        <v>1446</v>
      </c>
      <c r="F42" s="273"/>
      <c r="G42" s="273" t="s">
        <v>1447</v>
      </c>
      <c r="H42" s="273"/>
      <c r="I42" s="273"/>
      <c r="J42" s="273"/>
      <c r="K42" s="271"/>
    </row>
    <row r="43" s="1" customFormat="1" ht="15" customHeight="1">
      <c r="B43" s="274"/>
      <c r="C43" s="275"/>
      <c r="D43" s="273"/>
      <c r="E43" s="276"/>
      <c r="F43" s="273"/>
      <c r="G43" s="273" t="s">
        <v>1448</v>
      </c>
      <c r="H43" s="273"/>
      <c r="I43" s="273"/>
      <c r="J43" s="273"/>
      <c r="K43" s="271"/>
    </row>
    <row r="44" s="1" customFormat="1" ht="15" customHeight="1">
      <c r="B44" s="274"/>
      <c r="C44" s="275"/>
      <c r="D44" s="273"/>
      <c r="E44" s="276" t="s">
        <v>1449</v>
      </c>
      <c r="F44" s="273"/>
      <c r="G44" s="273" t="s">
        <v>1450</v>
      </c>
      <c r="H44" s="273"/>
      <c r="I44" s="273"/>
      <c r="J44" s="273"/>
      <c r="K44" s="271"/>
    </row>
    <row r="45" s="1" customFormat="1" ht="15" customHeight="1">
      <c r="B45" s="274"/>
      <c r="C45" s="275"/>
      <c r="D45" s="273"/>
      <c r="E45" s="276" t="s">
        <v>131</v>
      </c>
      <c r="F45" s="273"/>
      <c r="G45" s="273" t="s">
        <v>1451</v>
      </c>
      <c r="H45" s="273"/>
      <c r="I45" s="273"/>
      <c r="J45" s="273"/>
      <c r="K45" s="271"/>
    </row>
    <row r="46" s="1" customFormat="1" ht="12.75" customHeight="1">
      <c r="B46" s="274"/>
      <c r="C46" s="275"/>
      <c r="D46" s="273"/>
      <c r="E46" s="273"/>
      <c r="F46" s="273"/>
      <c r="G46" s="273"/>
      <c r="H46" s="273"/>
      <c r="I46" s="273"/>
      <c r="J46" s="273"/>
      <c r="K46" s="271"/>
    </row>
    <row r="47" s="1" customFormat="1" ht="15" customHeight="1">
      <c r="B47" s="274"/>
      <c r="C47" s="275"/>
      <c r="D47" s="273" t="s">
        <v>1452</v>
      </c>
      <c r="E47" s="273"/>
      <c r="F47" s="273"/>
      <c r="G47" s="273"/>
      <c r="H47" s="273"/>
      <c r="I47" s="273"/>
      <c r="J47" s="273"/>
      <c r="K47" s="271"/>
    </row>
    <row r="48" s="1" customFormat="1" ht="15" customHeight="1">
      <c r="B48" s="274"/>
      <c r="C48" s="275"/>
      <c r="D48" s="275"/>
      <c r="E48" s="273" t="s">
        <v>1453</v>
      </c>
      <c r="F48" s="273"/>
      <c r="G48" s="273"/>
      <c r="H48" s="273"/>
      <c r="I48" s="273"/>
      <c r="J48" s="273"/>
      <c r="K48" s="271"/>
    </row>
    <row r="49" s="1" customFormat="1" ht="15" customHeight="1">
      <c r="B49" s="274"/>
      <c r="C49" s="275"/>
      <c r="D49" s="275"/>
      <c r="E49" s="273" t="s">
        <v>1454</v>
      </c>
      <c r="F49" s="273"/>
      <c r="G49" s="273"/>
      <c r="H49" s="273"/>
      <c r="I49" s="273"/>
      <c r="J49" s="273"/>
      <c r="K49" s="271"/>
    </row>
    <row r="50" s="1" customFormat="1" ht="15" customHeight="1">
      <c r="B50" s="274"/>
      <c r="C50" s="275"/>
      <c r="D50" s="275"/>
      <c r="E50" s="273" t="s">
        <v>1455</v>
      </c>
      <c r="F50" s="273"/>
      <c r="G50" s="273"/>
      <c r="H50" s="273"/>
      <c r="I50" s="273"/>
      <c r="J50" s="273"/>
      <c r="K50" s="271"/>
    </row>
    <row r="51" s="1" customFormat="1" ht="15" customHeight="1">
      <c r="B51" s="274"/>
      <c r="C51" s="275"/>
      <c r="D51" s="273" t="s">
        <v>1456</v>
      </c>
      <c r="E51" s="273"/>
      <c r="F51" s="273"/>
      <c r="G51" s="273"/>
      <c r="H51" s="273"/>
      <c r="I51" s="273"/>
      <c r="J51" s="273"/>
      <c r="K51" s="271"/>
    </row>
    <row r="52" s="1" customFormat="1" ht="25.5" customHeight="1">
      <c r="B52" s="269"/>
      <c r="C52" s="270" t="s">
        <v>1457</v>
      </c>
      <c r="D52" s="270"/>
      <c r="E52" s="270"/>
      <c r="F52" s="270"/>
      <c r="G52" s="270"/>
      <c r="H52" s="270"/>
      <c r="I52" s="270"/>
      <c r="J52" s="270"/>
      <c r="K52" s="271"/>
    </row>
    <row r="53" s="1" customFormat="1" ht="5.25" customHeight="1">
      <c r="B53" s="269"/>
      <c r="C53" s="272"/>
      <c r="D53" s="272"/>
      <c r="E53" s="272"/>
      <c r="F53" s="272"/>
      <c r="G53" s="272"/>
      <c r="H53" s="272"/>
      <c r="I53" s="272"/>
      <c r="J53" s="272"/>
      <c r="K53" s="271"/>
    </row>
    <row r="54" s="1" customFormat="1" ht="15" customHeight="1">
      <c r="B54" s="269"/>
      <c r="C54" s="273" t="s">
        <v>1458</v>
      </c>
      <c r="D54" s="273"/>
      <c r="E54" s="273"/>
      <c r="F54" s="273"/>
      <c r="G54" s="273"/>
      <c r="H54" s="273"/>
      <c r="I54" s="273"/>
      <c r="J54" s="273"/>
      <c r="K54" s="271"/>
    </row>
    <row r="55" s="1" customFormat="1" ht="15" customHeight="1">
      <c r="B55" s="269"/>
      <c r="C55" s="273" t="s">
        <v>1459</v>
      </c>
      <c r="D55" s="273"/>
      <c r="E55" s="273"/>
      <c r="F55" s="273"/>
      <c r="G55" s="273"/>
      <c r="H55" s="273"/>
      <c r="I55" s="273"/>
      <c r="J55" s="273"/>
      <c r="K55" s="271"/>
    </row>
    <row r="56" s="1" customFormat="1" ht="12.75" customHeight="1">
      <c r="B56" s="269"/>
      <c r="C56" s="273"/>
      <c r="D56" s="273"/>
      <c r="E56" s="273"/>
      <c r="F56" s="273"/>
      <c r="G56" s="273"/>
      <c r="H56" s="273"/>
      <c r="I56" s="273"/>
      <c r="J56" s="273"/>
      <c r="K56" s="271"/>
    </row>
    <row r="57" s="1" customFormat="1" ht="15" customHeight="1">
      <c r="B57" s="269"/>
      <c r="C57" s="273" t="s">
        <v>1460</v>
      </c>
      <c r="D57" s="273"/>
      <c r="E57" s="273"/>
      <c r="F57" s="273"/>
      <c r="G57" s="273"/>
      <c r="H57" s="273"/>
      <c r="I57" s="273"/>
      <c r="J57" s="273"/>
      <c r="K57" s="271"/>
    </row>
    <row r="58" s="1" customFormat="1" ht="15" customHeight="1">
      <c r="B58" s="269"/>
      <c r="C58" s="275"/>
      <c r="D58" s="273" t="s">
        <v>1461</v>
      </c>
      <c r="E58" s="273"/>
      <c r="F58" s="273"/>
      <c r="G58" s="273"/>
      <c r="H58" s="273"/>
      <c r="I58" s="273"/>
      <c r="J58" s="273"/>
      <c r="K58" s="271"/>
    </row>
    <row r="59" s="1" customFormat="1" ht="15" customHeight="1">
      <c r="B59" s="269"/>
      <c r="C59" s="275"/>
      <c r="D59" s="273" t="s">
        <v>1462</v>
      </c>
      <c r="E59" s="273"/>
      <c r="F59" s="273"/>
      <c r="G59" s="273"/>
      <c r="H59" s="273"/>
      <c r="I59" s="273"/>
      <c r="J59" s="273"/>
      <c r="K59" s="271"/>
    </row>
    <row r="60" s="1" customFormat="1" ht="15" customHeight="1">
      <c r="B60" s="269"/>
      <c r="C60" s="275"/>
      <c r="D60" s="273" t="s">
        <v>1463</v>
      </c>
      <c r="E60" s="273"/>
      <c r="F60" s="273"/>
      <c r="G60" s="273"/>
      <c r="H60" s="273"/>
      <c r="I60" s="273"/>
      <c r="J60" s="273"/>
      <c r="K60" s="271"/>
    </row>
    <row r="61" s="1" customFormat="1" ht="15" customHeight="1">
      <c r="B61" s="269"/>
      <c r="C61" s="275"/>
      <c r="D61" s="273" t="s">
        <v>1464</v>
      </c>
      <c r="E61" s="273"/>
      <c r="F61" s="273"/>
      <c r="G61" s="273"/>
      <c r="H61" s="273"/>
      <c r="I61" s="273"/>
      <c r="J61" s="273"/>
      <c r="K61" s="271"/>
    </row>
    <row r="62" s="1" customFormat="1" ht="15" customHeight="1">
      <c r="B62" s="269"/>
      <c r="C62" s="275"/>
      <c r="D62" s="278" t="s">
        <v>1465</v>
      </c>
      <c r="E62" s="278"/>
      <c r="F62" s="278"/>
      <c r="G62" s="278"/>
      <c r="H62" s="278"/>
      <c r="I62" s="278"/>
      <c r="J62" s="278"/>
      <c r="K62" s="271"/>
    </row>
    <row r="63" s="1" customFormat="1" ht="15" customHeight="1">
      <c r="B63" s="269"/>
      <c r="C63" s="275"/>
      <c r="D63" s="273" t="s">
        <v>1466</v>
      </c>
      <c r="E63" s="273"/>
      <c r="F63" s="273"/>
      <c r="G63" s="273"/>
      <c r="H63" s="273"/>
      <c r="I63" s="273"/>
      <c r="J63" s="273"/>
      <c r="K63" s="271"/>
    </row>
    <row r="64" s="1" customFormat="1" ht="12.75" customHeight="1">
      <c r="B64" s="269"/>
      <c r="C64" s="275"/>
      <c r="D64" s="275"/>
      <c r="E64" s="279"/>
      <c r="F64" s="275"/>
      <c r="G64" s="275"/>
      <c r="H64" s="275"/>
      <c r="I64" s="275"/>
      <c r="J64" s="275"/>
      <c r="K64" s="271"/>
    </row>
    <row r="65" s="1" customFormat="1" ht="15" customHeight="1">
      <c r="B65" s="269"/>
      <c r="C65" s="275"/>
      <c r="D65" s="273" t="s">
        <v>1467</v>
      </c>
      <c r="E65" s="273"/>
      <c r="F65" s="273"/>
      <c r="G65" s="273"/>
      <c r="H65" s="273"/>
      <c r="I65" s="273"/>
      <c r="J65" s="273"/>
      <c r="K65" s="271"/>
    </row>
    <row r="66" s="1" customFormat="1" ht="15" customHeight="1">
      <c r="B66" s="269"/>
      <c r="C66" s="275"/>
      <c r="D66" s="278" t="s">
        <v>1468</v>
      </c>
      <c r="E66" s="278"/>
      <c r="F66" s="278"/>
      <c r="G66" s="278"/>
      <c r="H66" s="278"/>
      <c r="I66" s="278"/>
      <c r="J66" s="278"/>
      <c r="K66" s="271"/>
    </row>
    <row r="67" s="1" customFormat="1" ht="15" customHeight="1">
      <c r="B67" s="269"/>
      <c r="C67" s="275"/>
      <c r="D67" s="273" t="s">
        <v>1469</v>
      </c>
      <c r="E67" s="273"/>
      <c r="F67" s="273"/>
      <c r="G67" s="273"/>
      <c r="H67" s="273"/>
      <c r="I67" s="273"/>
      <c r="J67" s="273"/>
      <c r="K67" s="271"/>
    </row>
    <row r="68" s="1" customFormat="1" ht="15" customHeight="1">
      <c r="B68" s="269"/>
      <c r="C68" s="275"/>
      <c r="D68" s="273" t="s">
        <v>1470</v>
      </c>
      <c r="E68" s="273"/>
      <c r="F68" s="273"/>
      <c r="G68" s="273"/>
      <c r="H68" s="273"/>
      <c r="I68" s="273"/>
      <c r="J68" s="273"/>
      <c r="K68" s="271"/>
    </row>
    <row r="69" s="1" customFormat="1" ht="15" customHeight="1">
      <c r="B69" s="269"/>
      <c r="C69" s="275"/>
      <c r="D69" s="273" t="s">
        <v>1471</v>
      </c>
      <c r="E69" s="273"/>
      <c r="F69" s="273"/>
      <c r="G69" s="273"/>
      <c r="H69" s="273"/>
      <c r="I69" s="273"/>
      <c r="J69" s="273"/>
      <c r="K69" s="271"/>
    </row>
    <row r="70" s="1" customFormat="1" ht="15" customHeight="1">
      <c r="B70" s="269"/>
      <c r="C70" s="275"/>
      <c r="D70" s="273" t="s">
        <v>1472</v>
      </c>
      <c r="E70" s="273"/>
      <c r="F70" s="273"/>
      <c r="G70" s="273"/>
      <c r="H70" s="273"/>
      <c r="I70" s="273"/>
      <c r="J70" s="273"/>
      <c r="K70" s="271"/>
    </row>
    <row r="71" s="1" customFormat="1" ht="12.75" customHeight="1">
      <c r="B71" s="280"/>
      <c r="C71" s="281"/>
      <c r="D71" s="281"/>
      <c r="E71" s="281"/>
      <c r="F71" s="281"/>
      <c r="G71" s="281"/>
      <c r="H71" s="281"/>
      <c r="I71" s="281"/>
      <c r="J71" s="281"/>
      <c r="K71" s="282"/>
    </row>
    <row r="72" s="1" customFormat="1" ht="18.75" customHeight="1">
      <c r="B72" s="283"/>
      <c r="C72" s="283"/>
      <c r="D72" s="283"/>
      <c r="E72" s="283"/>
      <c r="F72" s="283"/>
      <c r="G72" s="283"/>
      <c r="H72" s="283"/>
      <c r="I72" s="283"/>
      <c r="J72" s="283"/>
      <c r="K72" s="284"/>
    </row>
    <row r="73" s="1" customFormat="1" ht="18.75" customHeight="1">
      <c r="B73" s="284"/>
      <c r="C73" s="284"/>
      <c r="D73" s="284"/>
      <c r="E73" s="284"/>
      <c r="F73" s="284"/>
      <c r="G73" s="284"/>
      <c r="H73" s="284"/>
      <c r="I73" s="284"/>
      <c r="J73" s="284"/>
      <c r="K73" s="284"/>
    </row>
    <row r="74" s="1" customFormat="1" ht="7.5" customHeight="1">
      <c r="B74" s="285"/>
      <c r="C74" s="286"/>
      <c r="D74" s="286"/>
      <c r="E74" s="286"/>
      <c r="F74" s="286"/>
      <c r="G74" s="286"/>
      <c r="H74" s="286"/>
      <c r="I74" s="286"/>
      <c r="J74" s="286"/>
      <c r="K74" s="287"/>
    </row>
    <row r="75" s="1" customFormat="1" ht="45" customHeight="1">
      <c r="B75" s="288"/>
      <c r="C75" s="289" t="s">
        <v>1473</v>
      </c>
      <c r="D75" s="289"/>
      <c r="E75" s="289"/>
      <c r="F75" s="289"/>
      <c r="G75" s="289"/>
      <c r="H75" s="289"/>
      <c r="I75" s="289"/>
      <c r="J75" s="289"/>
      <c r="K75" s="290"/>
    </row>
    <row r="76" s="1" customFormat="1" ht="17.25" customHeight="1">
      <c r="B76" s="288"/>
      <c r="C76" s="291" t="s">
        <v>1474</v>
      </c>
      <c r="D76" s="291"/>
      <c r="E76" s="291"/>
      <c r="F76" s="291" t="s">
        <v>1475</v>
      </c>
      <c r="G76" s="292"/>
      <c r="H76" s="291" t="s">
        <v>55</v>
      </c>
      <c r="I76" s="291" t="s">
        <v>58</v>
      </c>
      <c r="J76" s="291" t="s">
        <v>1476</v>
      </c>
      <c r="K76" s="290"/>
    </row>
    <row r="77" s="1" customFormat="1" ht="17.25" customHeight="1">
      <c r="B77" s="288"/>
      <c r="C77" s="293" t="s">
        <v>1477</v>
      </c>
      <c r="D77" s="293"/>
      <c r="E77" s="293"/>
      <c r="F77" s="294" t="s">
        <v>1478</v>
      </c>
      <c r="G77" s="295"/>
      <c r="H77" s="293"/>
      <c r="I77" s="293"/>
      <c r="J77" s="293" t="s">
        <v>1479</v>
      </c>
      <c r="K77" s="290"/>
    </row>
    <row r="78" s="1" customFormat="1" ht="5.25" customHeight="1">
      <c r="B78" s="288"/>
      <c r="C78" s="296"/>
      <c r="D78" s="296"/>
      <c r="E78" s="296"/>
      <c r="F78" s="296"/>
      <c r="G78" s="297"/>
      <c r="H78" s="296"/>
      <c r="I78" s="296"/>
      <c r="J78" s="296"/>
      <c r="K78" s="290"/>
    </row>
    <row r="79" s="1" customFormat="1" ht="15" customHeight="1">
      <c r="B79" s="288"/>
      <c r="C79" s="276" t="s">
        <v>54</v>
      </c>
      <c r="D79" s="298"/>
      <c r="E79" s="298"/>
      <c r="F79" s="299" t="s">
        <v>1480</v>
      </c>
      <c r="G79" s="300"/>
      <c r="H79" s="276" t="s">
        <v>1481</v>
      </c>
      <c r="I79" s="276" t="s">
        <v>1482</v>
      </c>
      <c r="J79" s="276">
        <v>20</v>
      </c>
      <c r="K79" s="290"/>
    </row>
    <row r="80" s="1" customFormat="1" ht="15" customHeight="1">
      <c r="B80" s="288"/>
      <c r="C80" s="276" t="s">
        <v>1483</v>
      </c>
      <c r="D80" s="276"/>
      <c r="E80" s="276"/>
      <c r="F80" s="299" t="s">
        <v>1480</v>
      </c>
      <c r="G80" s="300"/>
      <c r="H80" s="276" t="s">
        <v>1484</v>
      </c>
      <c r="I80" s="276" t="s">
        <v>1482</v>
      </c>
      <c r="J80" s="276">
        <v>120</v>
      </c>
      <c r="K80" s="290"/>
    </row>
    <row r="81" s="1" customFormat="1" ht="15" customHeight="1">
      <c r="B81" s="301"/>
      <c r="C81" s="276" t="s">
        <v>1485</v>
      </c>
      <c r="D81" s="276"/>
      <c r="E81" s="276"/>
      <c r="F81" s="299" t="s">
        <v>1486</v>
      </c>
      <c r="G81" s="300"/>
      <c r="H81" s="276" t="s">
        <v>1487</v>
      </c>
      <c r="I81" s="276" t="s">
        <v>1482</v>
      </c>
      <c r="J81" s="276">
        <v>50</v>
      </c>
      <c r="K81" s="290"/>
    </row>
    <row r="82" s="1" customFormat="1" ht="15" customHeight="1">
      <c r="B82" s="301"/>
      <c r="C82" s="276" t="s">
        <v>1488</v>
      </c>
      <c r="D82" s="276"/>
      <c r="E82" s="276"/>
      <c r="F82" s="299" t="s">
        <v>1480</v>
      </c>
      <c r="G82" s="300"/>
      <c r="H82" s="276" t="s">
        <v>1489</v>
      </c>
      <c r="I82" s="276" t="s">
        <v>1490</v>
      </c>
      <c r="J82" s="276"/>
      <c r="K82" s="290"/>
    </row>
    <row r="83" s="1" customFormat="1" ht="15" customHeight="1">
      <c r="B83" s="301"/>
      <c r="C83" s="302" t="s">
        <v>1491</v>
      </c>
      <c r="D83" s="302"/>
      <c r="E83" s="302"/>
      <c r="F83" s="303" t="s">
        <v>1486</v>
      </c>
      <c r="G83" s="302"/>
      <c r="H83" s="302" t="s">
        <v>1492</v>
      </c>
      <c r="I83" s="302" t="s">
        <v>1482</v>
      </c>
      <c r="J83" s="302">
        <v>15</v>
      </c>
      <c r="K83" s="290"/>
    </row>
    <row r="84" s="1" customFormat="1" ht="15" customHeight="1">
      <c r="B84" s="301"/>
      <c r="C84" s="302" t="s">
        <v>1493</v>
      </c>
      <c r="D84" s="302"/>
      <c r="E84" s="302"/>
      <c r="F84" s="303" t="s">
        <v>1486</v>
      </c>
      <c r="G84" s="302"/>
      <c r="H84" s="302" t="s">
        <v>1494</v>
      </c>
      <c r="I84" s="302" t="s">
        <v>1482</v>
      </c>
      <c r="J84" s="302">
        <v>15</v>
      </c>
      <c r="K84" s="290"/>
    </row>
    <row r="85" s="1" customFormat="1" ht="15" customHeight="1">
      <c r="B85" s="301"/>
      <c r="C85" s="302" t="s">
        <v>1495</v>
      </c>
      <c r="D85" s="302"/>
      <c r="E85" s="302"/>
      <c r="F85" s="303" t="s">
        <v>1486</v>
      </c>
      <c r="G85" s="302"/>
      <c r="H85" s="302" t="s">
        <v>1496</v>
      </c>
      <c r="I85" s="302" t="s">
        <v>1482</v>
      </c>
      <c r="J85" s="302">
        <v>20</v>
      </c>
      <c r="K85" s="290"/>
    </row>
    <row r="86" s="1" customFormat="1" ht="15" customHeight="1">
      <c r="B86" s="301"/>
      <c r="C86" s="302" t="s">
        <v>1497</v>
      </c>
      <c r="D86" s="302"/>
      <c r="E86" s="302"/>
      <c r="F86" s="303" t="s">
        <v>1486</v>
      </c>
      <c r="G86" s="302"/>
      <c r="H86" s="302" t="s">
        <v>1498</v>
      </c>
      <c r="I86" s="302" t="s">
        <v>1482</v>
      </c>
      <c r="J86" s="302">
        <v>20</v>
      </c>
      <c r="K86" s="290"/>
    </row>
    <row r="87" s="1" customFormat="1" ht="15" customHeight="1">
      <c r="B87" s="301"/>
      <c r="C87" s="276" t="s">
        <v>1499</v>
      </c>
      <c r="D87" s="276"/>
      <c r="E87" s="276"/>
      <c r="F87" s="299" t="s">
        <v>1486</v>
      </c>
      <c r="G87" s="300"/>
      <c r="H87" s="276" t="s">
        <v>1500</v>
      </c>
      <c r="I87" s="276" t="s">
        <v>1482</v>
      </c>
      <c r="J87" s="276">
        <v>50</v>
      </c>
      <c r="K87" s="290"/>
    </row>
    <row r="88" s="1" customFormat="1" ht="15" customHeight="1">
      <c r="B88" s="301"/>
      <c r="C88" s="276" t="s">
        <v>1501</v>
      </c>
      <c r="D88" s="276"/>
      <c r="E88" s="276"/>
      <c r="F88" s="299" t="s">
        <v>1486</v>
      </c>
      <c r="G88" s="300"/>
      <c r="H88" s="276" t="s">
        <v>1502</v>
      </c>
      <c r="I88" s="276" t="s">
        <v>1482</v>
      </c>
      <c r="J88" s="276">
        <v>20</v>
      </c>
      <c r="K88" s="290"/>
    </row>
    <row r="89" s="1" customFormat="1" ht="15" customHeight="1">
      <c r="B89" s="301"/>
      <c r="C89" s="276" t="s">
        <v>1503</v>
      </c>
      <c r="D89" s="276"/>
      <c r="E89" s="276"/>
      <c r="F89" s="299" t="s">
        <v>1486</v>
      </c>
      <c r="G89" s="300"/>
      <c r="H89" s="276" t="s">
        <v>1504</v>
      </c>
      <c r="I89" s="276" t="s">
        <v>1482</v>
      </c>
      <c r="J89" s="276">
        <v>20</v>
      </c>
      <c r="K89" s="290"/>
    </row>
    <row r="90" s="1" customFormat="1" ht="15" customHeight="1">
      <c r="B90" s="301"/>
      <c r="C90" s="276" t="s">
        <v>1505</v>
      </c>
      <c r="D90" s="276"/>
      <c r="E90" s="276"/>
      <c r="F90" s="299" t="s">
        <v>1486</v>
      </c>
      <c r="G90" s="300"/>
      <c r="H90" s="276" t="s">
        <v>1506</v>
      </c>
      <c r="I90" s="276" t="s">
        <v>1482</v>
      </c>
      <c r="J90" s="276">
        <v>50</v>
      </c>
      <c r="K90" s="290"/>
    </row>
    <row r="91" s="1" customFormat="1" ht="15" customHeight="1">
      <c r="B91" s="301"/>
      <c r="C91" s="276" t="s">
        <v>1507</v>
      </c>
      <c r="D91" s="276"/>
      <c r="E91" s="276"/>
      <c r="F91" s="299" t="s">
        <v>1486</v>
      </c>
      <c r="G91" s="300"/>
      <c r="H91" s="276" t="s">
        <v>1507</v>
      </c>
      <c r="I91" s="276" t="s">
        <v>1482</v>
      </c>
      <c r="J91" s="276">
        <v>50</v>
      </c>
      <c r="K91" s="290"/>
    </row>
    <row r="92" s="1" customFormat="1" ht="15" customHeight="1">
      <c r="B92" s="301"/>
      <c r="C92" s="276" t="s">
        <v>1508</v>
      </c>
      <c r="D92" s="276"/>
      <c r="E92" s="276"/>
      <c r="F92" s="299" t="s">
        <v>1486</v>
      </c>
      <c r="G92" s="300"/>
      <c r="H92" s="276" t="s">
        <v>1509</v>
      </c>
      <c r="I92" s="276" t="s">
        <v>1482</v>
      </c>
      <c r="J92" s="276">
        <v>255</v>
      </c>
      <c r="K92" s="290"/>
    </row>
    <row r="93" s="1" customFormat="1" ht="15" customHeight="1">
      <c r="B93" s="301"/>
      <c r="C93" s="276" t="s">
        <v>1510</v>
      </c>
      <c r="D93" s="276"/>
      <c r="E93" s="276"/>
      <c r="F93" s="299" t="s">
        <v>1480</v>
      </c>
      <c r="G93" s="300"/>
      <c r="H93" s="276" t="s">
        <v>1511</v>
      </c>
      <c r="I93" s="276" t="s">
        <v>1512</v>
      </c>
      <c r="J93" s="276"/>
      <c r="K93" s="290"/>
    </row>
    <row r="94" s="1" customFormat="1" ht="15" customHeight="1">
      <c r="B94" s="301"/>
      <c r="C94" s="276" t="s">
        <v>1513</v>
      </c>
      <c r="D94" s="276"/>
      <c r="E94" s="276"/>
      <c r="F94" s="299" t="s">
        <v>1480</v>
      </c>
      <c r="G94" s="300"/>
      <c r="H94" s="276" t="s">
        <v>1514</v>
      </c>
      <c r="I94" s="276" t="s">
        <v>1515</v>
      </c>
      <c r="J94" s="276"/>
      <c r="K94" s="290"/>
    </row>
    <row r="95" s="1" customFormat="1" ht="15" customHeight="1">
      <c r="B95" s="301"/>
      <c r="C95" s="276" t="s">
        <v>1516</v>
      </c>
      <c r="D95" s="276"/>
      <c r="E95" s="276"/>
      <c r="F95" s="299" t="s">
        <v>1480</v>
      </c>
      <c r="G95" s="300"/>
      <c r="H95" s="276" t="s">
        <v>1516</v>
      </c>
      <c r="I95" s="276" t="s">
        <v>1515</v>
      </c>
      <c r="J95" s="276"/>
      <c r="K95" s="290"/>
    </row>
    <row r="96" s="1" customFormat="1" ht="15" customHeight="1">
      <c r="B96" s="301"/>
      <c r="C96" s="276" t="s">
        <v>39</v>
      </c>
      <c r="D96" s="276"/>
      <c r="E96" s="276"/>
      <c r="F96" s="299" t="s">
        <v>1480</v>
      </c>
      <c r="G96" s="300"/>
      <c r="H96" s="276" t="s">
        <v>1517</v>
      </c>
      <c r="I96" s="276" t="s">
        <v>1515</v>
      </c>
      <c r="J96" s="276"/>
      <c r="K96" s="290"/>
    </row>
    <row r="97" s="1" customFormat="1" ht="15" customHeight="1">
      <c r="B97" s="301"/>
      <c r="C97" s="276" t="s">
        <v>49</v>
      </c>
      <c r="D97" s="276"/>
      <c r="E97" s="276"/>
      <c r="F97" s="299" t="s">
        <v>1480</v>
      </c>
      <c r="G97" s="300"/>
      <c r="H97" s="276" t="s">
        <v>1518</v>
      </c>
      <c r="I97" s="276" t="s">
        <v>1515</v>
      </c>
      <c r="J97" s="276"/>
      <c r="K97" s="290"/>
    </row>
    <row r="98" s="1" customFormat="1" ht="15" customHeight="1">
      <c r="B98" s="304"/>
      <c r="C98" s="305"/>
      <c r="D98" s="305"/>
      <c r="E98" s="305"/>
      <c r="F98" s="305"/>
      <c r="G98" s="305"/>
      <c r="H98" s="305"/>
      <c r="I98" s="305"/>
      <c r="J98" s="305"/>
      <c r="K98" s="306"/>
    </row>
    <row r="99" s="1" customFormat="1" ht="18.75" customHeight="1">
      <c r="B99" s="307"/>
      <c r="C99" s="308"/>
      <c r="D99" s="308"/>
      <c r="E99" s="308"/>
      <c r="F99" s="308"/>
      <c r="G99" s="308"/>
      <c r="H99" s="308"/>
      <c r="I99" s="308"/>
      <c r="J99" s="308"/>
      <c r="K99" s="307"/>
    </row>
    <row r="100" s="1" customFormat="1" ht="18.75" customHeight="1">
      <c r="B100" s="284"/>
      <c r="C100" s="284"/>
      <c r="D100" s="284"/>
      <c r="E100" s="284"/>
      <c r="F100" s="284"/>
      <c r="G100" s="284"/>
      <c r="H100" s="284"/>
      <c r="I100" s="284"/>
      <c r="J100" s="284"/>
      <c r="K100" s="284"/>
    </row>
    <row r="101" s="1" customFormat="1" ht="7.5" customHeight="1">
      <c r="B101" s="285"/>
      <c r="C101" s="286"/>
      <c r="D101" s="286"/>
      <c r="E101" s="286"/>
      <c r="F101" s="286"/>
      <c r="G101" s="286"/>
      <c r="H101" s="286"/>
      <c r="I101" s="286"/>
      <c r="J101" s="286"/>
      <c r="K101" s="287"/>
    </row>
    <row r="102" s="1" customFormat="1" ht="45" customHeight="1">
      <c r="B102" s="288"/>
      <c r="C102" s="289" t="s">
        <v>1519</v>
      </c>
      <c r="D102" s="289"/>
      <c r="E102" s="289"/>
      <c r="F102" s="289"/>
      <c r="G102" s="289"/>
      <c r="H102" s="289"/>
      <c r="I102" s="289"/>
      <c r="J102" s="289"/>
      <c r="K102" s="290"/>
    </row>
    <row r="103" s="1" customFormat="1" ht="17.25" customHeight="1">
      <c r="B103" s="288"/>
      <c r="C103" s="291" t="s">
        <v>1474</v>
      </c>
      <c r="D103" s="291"/>
      <c r="E103" s="291"/>
      <c r="F103" s="291" t="s">
        <v>1475</v>
      </c>
      <c r="G103" s="292"/>
      <c r="H103" s="291" t="s">
        <v>55</v>
      </c>
      <c r="I103" s="291" t="s">
        <v>58</v>
      </c>
      <c r="J103" s="291" t="s">
        <v>1476</v>
      </c>
      <c r="K103" s="290"/>
    </row>
    <row r="104" s="1" customFormat="1" ht="17.25" customHeight="1">
      <c r="B104" s="288"/>
      <c r="C104" s="293" t="s">
        <v>1477</v>
      </c>
      <c r="D104" s="293"/>
      <c r="E104" s="293"/>
      <c r="F104" s="294" t="s">
        <v>1478</v>
      </c>
      <c r="G104" s="295"/>
      <c r="H104" s="293"/>
      <c r="I104" s="293"/>
      <c r="J104" s="293" t="s">
        <v>1479</v>
      </c>
      <c r="K104" s="290"/>
    </row>
    <row r="105" s="1" customFormat="1" ht="5.25" customHeight="1">
      <c r="B105" s="288"/>
      <c r="C105" s="291"/>
      <c r="D105" s="291"/>
      <c r="E105" s="291"/>
      <c r="F105" s="291"/>
      <c r="G105" s="309"/>
      <c r="H105" s="291"/>
      <c r="I105" s="291"/>
      <c r="J105" s="291"/>
      <c r="K105" s="290"/>
    </row>
    <row r="106" s="1" customFormat="1" ht="15" customHeight="1">
      <c r="B106" s="288"/>
      <c r="C106" s="276" t="s">
        <v>54</v>
      </c>
      <c r="D106" s="298"/>
      <c r="E106" s="298"/>
      <c r="F106" s="299" t="s">
        <v>1480</v>
      </c>
      <c r="G106" s="276"/>
      <c r="H106" s="276" t="s">
        <v>1520</v>
      </c>
      <c r="I106" s="276" t="s">
        <v>1482</v>
      </c>
      <c r="J106" s="276">
        <v>20</v>
      </c>
      <c r="K106" s="290"/>
    </row>
    <row r="107" s="1" customFormat="1" ht="15" customHeight="1">
      <c r="B107" s="288"/>
      <c r="C107" s="276" t="s">
        <v>1483</v>
      </c>
      <c r="D107" s="276"/>
      <c r="E107" s="276"/>
      <c r="F107" s="299" t="s">
        <v>1480</v>
      </c>
      <c r="G107" s="276"/>
      <c r="H107" s="276" t="s">
        <v>1520</v>
      </c>
      <c r="I107" s="276" t="s">
        <v>1482</v>
      </c>
      <c r="J107" s="276">
        <v>120</v>
      </c>
      <c r="K107" s="290"/>
    </row>
    <row r="108" s="1" customFormat="1" ht="15" customHeight="1">
      <c r="B108" s="301"/>
      <c r="C108" s="276" t="s">
        <v>1485</v>
      </c>
      <c r="D108" s="276"/>
      <c r="E108" s="276"/>
      <c r="F108" s="299" t="s">
        <v>1486</v>
      </c>
      <c r="G108" s="276"/>
      <c r="H108" s="276" t="s">
        <v>1520</v>
      </c>
      <c r="I108" s="276" t="s">
        <v>1482</v>
      </c>
      <c r="J108" s="276">
        <v>50</v>
      </c>
      <c r="K108" s="290"/>
    </row>
    <row r="109" s="1" customFormat="1" ht="15" customHeight="1">
      <c r="B109" s="301"/>
      <c r="C109" s="276" t="s">
        <v>1488</v>
      </c>
      <c r="D109" s="276"/>
      <c r="E109" s="276"/>
      <c r="F109" s="299" t="s">
        <v>1480</v>
      </c>
      <c r="G109" s="276"/>
      <c r="H109" s="276" t="s">
        <v>1520</v>
      </c>
      <c r="I109" s="276" t="s">
        <v>1490</v>
      </c>
      <c r="J109" s="276"/>
      <c r="K109" s="290"/>
    </row>
    <row r="110" s="1" customFormat="1" ht="15" customHeight="1">
      <c r="B110" s="301"/>
      <c r="C110" s="276" t="s">
        <v>1499</v>
      </c>
      <c r="D110" s="276"/>
      <c r="E110" s="276"/>
      <c r="F110" s="299" t="s">
        <v>1486</v>
      </c>
      <c r="G110" s="276"/>
      <c r="H110" s="276" t="s">
        <v>1520</v>
      </c>
      <c r="I110" s="276" t="s">
        <v>1482</v>
      </c>
      <c r="J110" s="276">
        <v>50</v>
      </c>
      <c r="K110" s="290"/>
    </row>
    <row r="111" s="1" customFormat="1" ht="15" customHeight="1">
      <c r="B111" s="301"/>
      <c r="C111" s="276" t="s">
        <v>1507</v>
      </c>
      <c r="D111" s="276"/>
      <c r="E111" s="276"/>
      <c r="F111" s="299" t="s">
        <v>1486</v>
      </c>
      <c r="G111" s="276"/>
      <c r="H111" s="276" t="s">
        <v>1520</v>
      </c>
      <c r="I111" s="276" t="s">
        <v>1482</v>
      </c>
      <c r="J111" s="276">
        <v>50</v>
      </c>
      <c r="K111" s="290"/>
    </row>
    <row r="112" s="1" customFormat="1" ht="15" customHeight="1">
      <c r="B112" s="301"/>
      <c r="C112" s="276" t="s">
        <v>1505</v>
      </c>
      <c r="D112" s="276"/>
      <c r="E112" s="276"/>
      <c r="F112" s="299" t="s">
        <v>1486</v>
      </c>
      <c r="G112" s="276"/>
      <c r="H112" s="276" t="s">
        <v>1520</v>
      </c>
      <c r="I112" s="276" t="s">
        <v>1482</v>
      </c>
      <c r="J112" s="276">
        <v>50</v>
      </c>
      <c r="K112" s="290"/>
    </row>
    <row r="113" s="1" customFormat="1" ht="15" customHeight="1">
      <c r="B113" s="301"/>
      <c r="C113" s="276" t="s">
        <v>54</v>
      </c>
      <c r="D113" s="276"/>
      <c r="E113" s="276"/>
      <c r="F113" s="299" t="s">
        <v>1480</v>
      </c>
      <c r="G113" s="276"/>
      <c r="H113" s="276" t="s">
        <v>1521</v>
      </c>
      <c r="I113" s="276" t="s">
        <v>1482</v>
      </c>
      <c r="J113" s="276">
        <v>20</v>
      </c>
      <c r="K113" s="290"/>
    </row>
    <row r="114" s="1" customFormat="1" ht="15" customHeight="1">
      <c r="B114" s="301"/>
      <c r="C114" s="276" t="s">
        <v>1522</v>
      </c>
      <c r="D114" s="276"/>
      <c r="E114" s="276"/>
      <c r="F114" s="299" t="s">
        <v>1480</v>
      </c>
      <c r="G114" s="276"/>
      <c r="H114" s="276" t="s">
        <v>1523</v>
      </c>
      <c r="I114" s="276" t="s">
        <v>1482</v>
      </c>
      <c r="J114" s="276">
        <v>120</v>
      </c>
      <c r="K114" s="290"/>
    </row>
    <row r="115" s="1" customFormat="1" ht="15" customHeight="1">
      <c r="B115" s="301"/>
      <c r="C115" s="276" t="s">
        <v>39</v>
      </c>
      <c r="D115" s="276"/>
      <c r="E115" s="276"/>
      <c r="F115" s="299" t="s">
        <v>1480</v>
      </c>
      <c r="G115" s="276"/>
      <c r="H115" s="276" t="s">
        <v>1524</v>
      </c>
      <c r="I115" s="276" t="s">
        <v>1515</v>
      </c>
      <c r="J115" s="276"/>
      <c r="K115" s="290"/>
    </row>
    <row r="116" s="1" customFormat="1" ht="15" customHeight="1">
      <c r="B116" s="301"/>
      <c r="C116" s="276" t="s">
        <v>49</v>
      </c>
      <c r="D116" s="276"/>
      <c r="E116" s="276"/>
      <c r="F116" s="299" t="s">
        <v>1480</v>
      </c>
      <c r="G116" s="276"/>
      <c r="H116" s="276" t="s">
        <v>1525</v>
      </c>
      <c r="I116" s="276" t="s">
        <v>1515</v>
      </c>
      <c r="J116" s="276"/>
      <c r="K116" s="290"/>
    </row>
    <row r="117" s="1" customFormat="1" ht="15" customHeight="1">
      <c r="B117" s="301"/>
      <c r="C117" s="276" t="s">
        <v>58</v>
      </c>
      <c r="D117" s="276"/>
      <c r="E117" s="276"/>
      <c r="F117" s="299" t="s">
        <v>1480</v>
      </c>
      <c r="G117" s="276"/>
      <c r="H117" s="276" t="s">
        <v>1526</v>
      </c>
      <c r="I117" s="276" t="s">
        <v>1527</v>
      </c>
      <c r="J117" s="276"/>
      <c r="K117" s="290"/>
    </row>
    <row r="118" s="1" customFormat="1" ht="15" customHeight="1">
      <c r="B118" s="304"/>
      <c r="C118" s="310"/>
      <c r="D118" s="310"/>
      <c r="E118" s="310"/>
      <c r="F118" s="310"/>
      <c r="G118" s="310"/>
      <c r="H118" s="310"/>
      <c r="I118" s="310"/>
      <c r="J118" s="310"/>
      <c r="K118" s="306"/>
    </row>
    <row r="119" s="1" customFormat="1" ht="18.75" customHeight="1">
      <c r="B119" s="311"/>
      <c r="C119" s="312"/>
      <c r="D119" s="312"/>
      <c r="E119" s="312"/>
      <c r="F119" s="313"/>
      <c r="G119" s="312"/>
      <c r="H119" s="312"/>
      <c r="I119" s="312"/>
      <c r="J119" s="312"/>
      <c r="K119" s="311"/>
    </row>
    <row r="120" s="1" customFormat="1" ht="18.75" customHeight="1">
      <c r="B120" s="284"/>
      <c r="C120" s="284"/>
      <c r="D120" s="284"/>
      <c r="E120" s="284"/>
      <c r="F120" s="284"/>
      <c r="G120" s="284"/>
      <c r="H120" s="284"/>
      <c r="I120" s="284"/>
      <c r="J120" s="284"/>
      <c r="K120" s="284"/>
    </row>
    <row r="121" s="1" customFormat="1" ht="7.5" customHeight="1">
      <c r="B121" s="314"/>
      <c r="C121" s="315"/>
      <c r="D121" s="315"/>
      <c r="E121" s="315"/>
      <c r="F121" s="315"/>
      <c r="G121" s="315"/>
      <c r="H121" s="315"/>
      <c r="I121" s="315"/>
      <c r="J121" s="315"/>
      <c r="K121" s="316"/>
    </row>
    <row r="122" s="1" customFormat="1" ht="45" customHeight="1">
      <c r="B122" s="317"/>
      <c r="C122" s="267" t="s">
        <v>1528</v>
      </c>
      <c r="D122" s="267"/>
      <c r="E122" s="267"/>
      <c r="F122" s="267"/>
      <c r="G122" s="267"/>
      <c r="H122" s="267"/>
      <c r="I122" s="267"/>
      <c r="J122" s="267"/>
      <c r="K122" s="318"/>
    </row>
    <row r="123" s="1" customFormat="1" ht="17.25" customHeight="1">
      <c r="B123" s="319"/>
      <c r="C123" s="291" t="s">
        <v>1474</v>
      </c>
      <c r="D123" s="291"/>
      <c r="E123" s="291"/>
      <c r="F123" s="291" t="s">
        <v>1475</v>
      </c>
      <c r="G123" s="292"/>
      <c r="H123" s="291" t="s">
        <v>55</v>
      </c>
      <c r="I123" s="291" t="s">
        <v>58</v>
      </c>
      <c r="J123" s="291" t="s">
        <v>1476</v>
      </c>
      <c r="K123" s="320"/>
    </row>
    <row r="124" s="1" customFormat="1" ht="17.25" customHeight="1">
      <c r="B124" s="319"/>
      <c r="C124" s="293" t="s">
        <v>1477</v>
      </c>
      <c r="D124" s="293"/>
      <c r="E124" s="293"/>
      <c r="F124" s="294" t="s">
        <v>1478</v>
      </c>
      <c r="G124" s="295"/>
      <c r="H124" s="293"/>
      <c r="I124" s="293"/>
      <c r="J124" s="293" t="s">
        <v>1479</v>
      </c>
      <c r="K124" s="320"/>
    </row>
    <row r="125" s="1" customFormat="1" ht="5.25" customHeight="1">
      <c r="B125" s="321"/>
      <c r="C125" s="296"/>
      <c r="D125" s="296"/>
      <c r="E125" s="296"/>
      <c r="F125" s="296"/>
      <c r="G125" s="322"/>
      <c r="H125" s="296"/>
      <c r="I125" s="296"/>
      <c r="J125" s="296"/>
      <c r="K125" s="323"/>
    </row>
    <row r="126" s="1" customFormat="1" ht="15" customHeight="1">
      <c r="B126" s="321"/>
      <c r="C126" s="276" t="s">
        <v>1483</v>
      </c>
      <c r="D126" s="298"/>
      <c r="E126" s="298"/>
      <c r="F126" s="299" t="s">
        <v>1480</v>
      </c>
      <c r="G126" s="276"/>
      <c r="H126" s="276" t="s">
        <v>1520</v>
      </c>
      <c r="I126" s="276" t="s">
        <v>1482</v>
      </c>
      <c r="J126" s="276">
        <v>120</v>
      </c>
      <c r="K126" s="324"/>
    </row>
    <row r="127" s="1" customFormat="1" ht="15" customHeight="1">
      <c r="B127" s="321"/>
      <c r="C127" s="276" t="s">
        <v>1529</v>
      </c>
      <c r="D127" s="276"/>
      <c r="E127" s="276"/>
      <c r="F127" s="299" t="s">
        <v>1480</v>
      </c>
      <c r="G127" s="276"/>
      <c r="H127" s="276" t="s">
        <v>1530</v>
      </c>
      <c r="I127" s="276" t="s">
        <v>1482</v>
      </c>
      <c r="J127" s="276" t="s">
        <v>1531</v>
      </c>
      <c r="K127" s="324"/>
    </row>
    <row r="128" s="1" customFormat="1" ht="15" customHeight="1">
      <c r="B128" s="321"/>
      <c r="C128" s="276" t="s">
        <v>87</v>
      </c>
      <c r="D128" s="276"/>
      <c r="E128" s="276"/>
      <c r="F128" s="299" t="s">
        <v>1480</v>
      </c>
      <c r="G128" s="276"/>
      <c r="H128" s="276" t="s">
        <v>1532</v>
      </c>
      <c r="I128" s="276" t="s">
        <v>1482</v>
      </c>
      <c r="J128" s="276" t="s">
        <v>1531</v>
      </c>
      <c r="K128" s="324"/>
    </row>
    <row r="129" s="1" customFormat="1" ht="15" customHeight="1">
      <c r="B129" s="321"/>
      <c r="C129" s="276" t="s">
        <v>1491</v>
      </c>
      <c r="D129" s="276"/>
      <c r="E129" s="276"/>
      <c r="F129" s="299" t="s">
        <v>1486</v>
      </c>
      <c r="G129" s="276"/>
      <c r="H129" s="276" t="s">
        <v>1492</v>
      </c>
      <c r="I129" s="276" t="s">
        <v>1482</v>
      </c>
      <c r="J129" s="276">
        <v>15</v>
      </c>
      <c r="K129" s="324"/>
    </row>
    <row r="130" s="1" customFormat="1" ht="15" customHeight="1">
      <c r="B130" s="321"/>
      <c r="C130" s="302" t="s">
        <v>1493</v>
      </c>
      <c r="D130" s="302"/>
      <c r="E130" s="302"/>
      <c r="F130" s="303" t="s">
        <v>1486</v>
      </c>
      <c r="G130" s="302"/>
      <c r="H130" s="302" t="s">
        <v>1494</v>
      </c>
      <c r="I130" s="302" t="s">
        <v>1482</v>
      </c>
      <c r="J130" s="302">
        <v>15</v>
      </c>
      <c r="K130" s="324"/>
    </row>
    <row r="131" s="1" customFormat="1" ht="15" customHeight="1">
      <c r="B131" s="321"/>
      <c r="C131" s="302" t="s">
        <v>1495</v>
      </c>
      <c r="D131" s="302"/>
      <c r="E131" s="302"/>
      <c r="F131" s="303" t="s">
        <v>1486</v>
      </c>
      <c r="G131" s="302"/>
      <c r="H131" s="302" t="s">
        <v>1496</v>
      </c>
      <c r="I131" s="302" t="s">
        <v>1482</v>
      </c>
      <c r="J131" s="302">
        <v>20</v>
      </c>
      <c r="K131" s="324"/>
    </row>
    <row r="132" s="1" customFormat="1" ht="15" customHeight="1">
      <c r="B132" s="321"/>
      <c r="C132" s="302" t="s">
        <v>1497</v>
      </c>
      <c r="D132" s="302"/>
      <c r="E132" s="302"/>
      <c r="F132" s="303" t="s">
        <v>1486</v>
      </c>
      <c r="G132" s="302"/>
      <c r="H132" s="302" t="s">
        <v>1498</v>
      </c>
      <c r="I132" s="302" t="s">
        <v>1482</v>
      </c>
      <c r="J132" s="302">
        <v>20</v>
      </c>
      <c r="K132" s="324"/>
    </row>
    <row r="133" s="1" customFormat="1" ht="15" customHeight="1">
      <c r="B133" s="321"/>
      <c r="C133" s="276" t="s">
        <v>1485</v>
      </c>
      <c r="D133" s="276"/>
      <c r="E133" s="276"/>
      <c r="F133" s="299" t="s">
        <v>1486</v>
      </c>
      <c r="G133" s="276"/>
      <c r="H133" s="276" t="s">
        <v>1520</v>
      </c>
      <c r="I133" s="276" t="s">
        <v>1482</v>
      </c>
      <c r="J133" s="276">
        <v>50</v>
      </c>
      <c r="K133" s="324"/>
    </row>
    <row r="134" s="1" customFormat="1" ht="15" customHeight="1">
      <c r="B134" s="321"/>
      <c r="C134" s="276" t="s">
        <v>1499</v>
      </c>
      <c r="D134" s="276"/>
      <c r="E134" s="276"/>
      <c r="F134" s="299" t="s">
        <v>1486</v>
      </c>
      <c r="G134" s="276"/>
      <c r="H134" s="276" t="s">
        <v>1520</v>
      </c>
      <c r="I134" s="276" t="s">
        <v>1482</v>
      </c>
      <c r="J134" s="276">
        <v>50</v>
      </c>
      <c r="K134" s="324"/>
    </row>
    <row r="135" s="1" customFormat="1" ht="15" customHeight="1">
      <c r="B135" s="321"/>
      <c r="C135" s="276" t="s">
        <v>1505</v>
      </c>
      <c r="D135" s="276"/>
      <c r="E135" s="276"/>
      <c r="F135" s="299" t="s">
        <v>1486</v>
      </c>
      <c r="G135" s="276"/>
      <c r="H135" s="276" t="s">
        <v>1520</v>
      </c>
      <c r="I135" s="276" t="s">
        <v>1482</v>
      </c>
      <c r="J135" s="276">
        <v>50</v>
      </c>
      <c r="K135" s="324"/>
    </row>
    <row r="136" s="1" customFormat="1" ht="15" customHeight="1">
      <c r="B136" s="321"/>
      <c r="C136" s="276" t="s">
        <v>1507</v>
      </c>
      <c r="D136" s="276"/>
      <c r="E136" s="276"/>
      <c r="F136" s="299" t="s">
        <v>1486</v>
      </c>
      <c r="G136" s="276"/>
      <c r="H136" s="276" t="s">
        <v>1520</v>
      </c>
      <c r="I136" s="276" t="s">
        <v>1482</v>
      </c>
      <c r="J136" s="276">
        <v>50</v>
      </c>
      <c r="K136" s="324"/>
    </row>
    <row r="137" s="1" customFormat="1" ht="15" customHeight="1">
      <c r="B137" s="321"/>
      <c r="C137" s="276" t="s">
        <v>1508</v>
      </c>
      <c r="D137" s="276"/>
      <c r="E137" s="276"/>
      <c r="F137" s="299" t="s">
        <v>1486</v>
      </c>
      <c r="G137" s="276"/>
      <c r="H137" s="276" t="s">
        <v>1533</v>
      </c>
      <c r="I137" s="276" t="s">
        <v>1482</v>
      </c>
      <c r="J137" s="276">
        <v>255</v>
      </c>
      <c r="K137" s="324"/>
    </row>
    <row r="138" s="1" customFormat="1" ht="15" customHeight="1">
      <c r="B138" s="321"/>
      <c r="C138" s="276" t="s">
        <v>1510</v>
      </c>
      <c r="D138" s="276"/>
      <c r="E138" s="276"/>
      <c r="F138" s="299" t="s">
        <v>1480</v>
      </c>
      <c r="G138" s="276"/>
      <c r="H138" s="276" t="s">
        <v>1534</v>
      </c>
      <c r="I138" s="276" t="s">
        <v>1512</v>
      </c>
      <c r="J138" s="276"/>
      <c r="K138" s="324"/>
    </row>
    <row r="139" s="1" customFormat="1" ht="15" customHeight="1">
      <c r="B139" s="321"/>
      <c r="C139" s="276" t="s">
        <v>1513</v>
      </c>
      <c r="D139" s="276"/>
      <c r="E139" s="276"/>
      <c r="F139" s="299" t="s">
        <v>1480</v>
      </c>
      <c r="G139" s="276"/>
      <c r="H139" s="276" t="s">
        <v>1535</v>
      </c>
      <c r="I139" s="276" t="s">
        <v>1515</v>
      </c>
      <c r="J139" s="276"/>
      <c r="K139" s="324"/>
    </row>
    <row r="140" s="1" customFormat="1" ht="15" customHeight="1">
      <c r="B140" s="321"/>
      <c r="C140" s="276" t="s">
        <v>1516</v>
      </c>
      <c r="D140" s="276"/>
      <c r="E140" s="276"/>
      <c r="F140" s="299" t="s">
        <v>1480</v>
      </c>
      <c r="G140" s="276"/>
      <c r="H140" s="276" t="s">
        <v>1516</v>
      </c>
      <c r="I140" s="276" t="s">
        <v>1515</v>
      </c>
      <c r="J140" s="276"/>
      <c r="K140" s="324"/>
    </row>
    <row r="141" s="1" customFormat="1" ht="15" customHeight="1">
      <c r="B141" s="321"/>
      <c r="C141" s="276" t="s">
        <v>39</v>
      </c>
      <c r="D141" s="276"/>
      <c r="E141" s="276"/>
      <c r="F141" s="299" t="s">
        <v>1480</v>
      </c>
      <c r="G141" s="276"/>
      <c r="H141" s="276" t="s">
        <v>1536</v>
      </c>
      <c r="I141" s="276" t="s">
        <v>1515</v>
      </c>
      <c r="J141" s="276"/>
      <c r="K141" s="324"/>
    </row>
    <row r="142" s="1" customFormat="1" ht="15" customHeight="1">
      <c r="B142" s="321"/>
      <c r="C142" s="276" t="s">
        <v>1537</v>
      </c>
      <c r="D142" s="276"/>
      <c r="E142" s="276"/>
      <c r="F142" s="299" t="s">
        <v>1480</v>
      </c>
      <c r="G142" s="276"/>
      <c r="H142" s="276" t="s">
        <v>1538</v>
      </c>
      <c r="I142" s="276" t="s">
        <v>1515</v>
      </c>
      <c r="J142" s="276"/>
      <c r="K142" s="324"/>
    </row>
    <row r="143" s="1" customFormat="1" ht="15" customHeight="1">
      <c r="B143" s="325"/>
      <c r="C143" s="326"/>
      <c r="D143" s="326"/>
      <c r="E143" s="326"/>
      <c r="F143" s="326"/>
      <c r="G143" s="326"/>
      <c r="H143" s="326"/>
      <c r="I143" s="326"/>
      <c r="J143" s="326"/>
      <c r="K143" s="327"/>
    </row>
    <row r="144" s="1" customFormat="1" ht="18.75" customHeight="1">
      <c r="B144" s="312"/>
      <c r="C144" s="312"/>
      <c r="D144" s="312"/>
      <c r="E144" s="312"/>
      <c r="F144" s="313"/>
      <c r="G144" s="312"/>
      <c r="H144" s="312"/>
      <c r="I144" s="312"/>
      <c r="J144" s="312"/>
      <c r="K144" s="312"/>
    </row>
    <row r="145" s="1" customFormat="1" ht="18.75" customHeight="1">
      <c r="B145" s="284"/>
      <c r="C145" s="284"/>
      <c r="D145" s="284"/>
      <c r="E145" s="284"/>
      <c r="F145" s="284"/>
      <c r="G145" s="284"/>
      <c r="H145" s="284"/>
      <c r="I145" s="284"/>
      <c r="J145" s="284"/>
      <c r="K145" s="284"/>
    </row>
    <row r="146" s="1" customFormat="1" ht="7.5" customHeight="1">
      <c r="B146" s="285"/>
      <c r="C146" s="286"/>
      <c r="D146" s="286"/>
      <c r="E146" s="286"/>
      <c r="F146" s="286"/>
      <c r="G146" s="286"/>
      <c r="H146" s="286"/>
      <c r="I146" s="286"/>
      <c r="J146" s="286"/>
      <c r="K146" s="287"/>
    </row>
    <row r="147" s="1" customFormat="1" ht="45" customHeight="1">
      <c r="B147" s="288"/>
      <c r="C147" s="289" t="s">
        <v>1539</v>
      </c>
      <c r="D147" s="289"/>
      <c r="E147" s="289"/>
      <c r="F147" s="289"/>
      <c r="G147" s="289"/>
      <c r="H147" s="289"/>
      <c r="I147" s="289"/>
      <c r="J147" s="289"/>
      <c r="K147" s="290"/>
    </row>
    <row r="148" s="1" customFormat="1" ht="17.25" customHeight="1">
      <c r="B148" s="288"/>
      <c r="C148" s="291" t="s">
        <v>1474</v>
      </c>
      <c r="D148" s="291"/>
      <c r="E148" s="291"/>
      <c r="F148" s="291" t="s">
        <v>1475</v>
      </c>
      <c r="G148" s="292"/>
      <c r="H148" s="291" t="s">
        <v>55</v>
      </c>
      <c r="I148" s="291" t="s">
        <v>58</v>
      </c>
      <c r="J148" s="291" t="s">
        <v>1476</v>
      </c>
      <c r="K148" s="290"/>
    </row>
    <row r="149" s="1" customFormat="1" ht="17.25" customHeight="1">
      <c r="B149" s="288"/>
      <c r="C149" s="293" t="s">
        <v>1477</v>
      </c>
      <c r="D149" s="293"/>
      <c r="E149" s="293"/>
      <c r="F149" s="294" t="s">
        <v>1478</v>
      </c>
      <c r="G149" s="295"/>
      <c r="H149" s="293"/>
      <c r="I149" s="293"/>
      <c r="J149" s="293" t="s">
        <v>1479</v>
      </c>
      <c r="K149" s="290"/>
    </row>
    <row r="150" s="1" customFormat="1" ht="5.25" customHeight="1">
      <c r="B150" s="301"/>
      <c r="C150" s="296"/>
      <c r="D150" s="296"/>
      <c r="E150" s="296"/>
      <c r="F150" s="296"/>
      <c r="G150" s="297"/>
      <c r="H150" s="296"/>
      <c r="I150" s="296"/>
      <c r="J150" s="296"/>
      <c r="K150" s="324"/>
    </row>
    <row r="151" s="1" customFormat="1" ht="15" customHeight="1">
      <c r="B151" s="301"/>
      <c r="C151" s="328" t="s">
        <v>1483</v>
      </c>
      <c r="D151" s="276"/>
      <c r="E151" s="276"/>
      <c r="F151" s="329" t="s">
        <v>1480</v>
      </c>
      <c r="G151" s="276"/>
      <c r="H151" s="328" t="s">
        <v>1520</v>
      </c>
      <c r="I151" s="328" t="s">
        <v>1482</v>
      </c>
      <c r="J151" s="328">
        <v>120</v>
      </c>
      <c r="K151" s="324"/>
    </row>
    <row r="152" s="1" customFormat="1" ht="15" customHeight="1">
      <c r="B152" s="301"/>
      <c r="C152" s="328" t="s">
        <v>1529</v>
      </c>
      <c r="D152" s="276"/>
      <c r="E152" s="276"/>
      <c r="F152" s="329" t="s">
        <v>1480</v>
      </c>
      <c r="G152" s="276"/>
      <c r="H152" s="328" t="s">
        <v>1540</v>
      </c>
      <c r="I152" s="328" t="s">
        <v>1482</v>
      </c>
      <c r="J152" s="328" t="s">
        <v>1531</v>
      </c>
      <c r="K152" s="324"/>
    </row>
    <row r="153" s="1" customFormat="1" ht="15" customHeight="1">
      <c r="B153" s="301"/>
      <c r="C153" s="328" t="s">
        <v>87</v>
      </c>
      <c r="D153" s="276"/>
      <c r="E153" s="276"/>
      <c r="F153" s="329" t="s">
        <v>1480</v>
      </c>
      <c r="G153" s="276"/>
      <c r="H153" s="328" t="s">
        <v>1541</v>
      </c>
      <c r="I153" s="328" t="s">
        <v>1482</v>
      </c>
      <c r="J153" s="328" t="s">
        <v>1531</v>
      </c>
      <c r="K153" s="324"/>
    </row>
    <row r="154" s="1" customFormat="1" ht="15" customHeight="1">
      <c r="B154" s="301"/>
      <c r="C154" s="328" t="s">
        <v>1485</v>
      </c>
      <c r="D154" s="276"/>
      <c r="E154" s="276"/>
      <c r="F154" s="329" t="s">
        <v>1486</v>
      </c>
      <c r="G154" s="276"/>
      <c r="H154" s="328" t="s">
        <v>1520</v>
      </c>
      <c r="I154" s="328" t="s">
        <v>1482</v>
      </c>
      <c r="J154" s="328">
        <v>50</v>
      </c>
      <c r="K154" s="324"/>
    </row>
    <row r="155" s="1" customFormat="1" ht="15" customHeight="1">
      <c r="B155" s="301"/>
      <c r="C155" s="328" t="s">
        <v>1488</v>
      </c>
      <c r="D155" s="276"/>
      <c r="E155" s="276"/>
      <c r="F155" s="329" t="s">
        <v>1480</v>
      </c>
      <c r="G155" s="276"/>
      <c r="H155" s="328" t="s">
        <v>1520</v>
      </c>
      <c r="I155" s="328" t="s">
        <v>1490</v>
      </c>
      <c r="J155" s="328"/>
      <c r="K155" s="324"/>
    </row>
    <row r="156" s="1" customFormat="1" ht="15" customHeight="1">
      <c r="B156" s="301"/>
      <c r="C156" s="328" t="s">
        <v>1499</v>
      </c>
      <c r="D156" s="276"/>
      <c r="E156" s="276"/>
      <c r="F156" s="329" t="s">
        <v>1486</v>
      </c>
      <c r="G156" s="276"/>
      <c r="H156" s="328" t="s">
        <v>1520</v>
      </c>
      <c r="I156" s="328" t="s">
        <v>1482</v>
      </c>
      <c r="J156" s="328">
        <v>50</v>
      </c>
      <c r="K156" s="324"/>
    </row>
    <row r="157" s="1" customFormat="1" ht="15" customHeight="1">
      <c r="B157" s="301"/>
      <c r="C157" s="328" t="s">
        <v>1507</v>
      </c>
      <c r="D157" s="276"/>
      <c r="E157" s="276"/>
      <c r="F157" s="329" t="s">
        <v>1486</v>
      </c>
      <c r="G157" s="276"/>
      <c r="H157" s="328" t="s">
        <v>1520</v>
      </c>
      <c r="I157" s="328" t="s">
        <v>1482</v>
      </c>
      <c r="J157" s="328">
        <v>50</v>
      </c>
      <c r="K157" s="324"/>
    </row>
    <row r="158" s="1" customFormat="1" ht="15" customHeight="1">
      <c r="B158" s="301"/>
      <c r="C158" s="328" t="s">
        <v>1505</v>
      </c>
      <c r="D158" s="276"/>
      <c r="E158" s="276"/>
      <c r="F158" s="329" t="s">
        <v>1486</v>
      </c>
      <c r="G158" s="276"/>
      <c r="H158" s="328" t="s">
        <v>1520</v>
      </c>
      <c r="I158" s="328" t="s">
        <v>1482</v>
      </c>
      <c r="J158" s="328">
        <v>50</v>
      </c>
      <c r="K158" s="324"/>
    </row>
    <row r="159" s="1" customFormat="1" ht="15" customHeight="1">
      <c r="B159" s="301"/>
      <c r="C159" s="328" t="s">
        <v>110</v>
      </c>
      <c r="D159" s="276"/>
      <c r="E159" s="276"/>
      <c r="F159" s="329" t="s">
        <v>1480</v>
      </c>
      <c r="G159" s="276"/>
      <c r="H159" s="328" t="s">
        <v>1542</v>
      </c>
      <c r="I159" s="328" t="s">
        <v>1482</v>
      </c>
      <c r="J159" s="328" t="s">
        <v>1543</v>
      </c>
      <c r="K159" s="324"/>
    </row>
    <row r="160" s="1" customFormat="1" ht="15" customHeight="1">
      <c r="B160" s="301"/>
      <c r="C160" s="328" t="s">
        <v>1544</v>
      </c>
      <c r="D160" s="276"/>
      <c r="E160" s="276"/>
      <c r="F160" s="329" t="s">
        <v>1480</v>
      </c>
      <c r="G160" s="276"/>
      <c r="H160" s="328" t="s">
        <v>1545</v>
      </c>
      <c r="I160" s="328" t="s">
        <v>1515</v>
      </c>
      <c r="J160" s="328"/>
      <c r="K160" s="324"/>
    </row>
    <row r="161" s="1" customFormat="1" ht="15" customHeight="1">
      <c r="B161" s="330"/>
      <c r="C161" s="310"/>
      <c r="D161" s="310"/>
      <c r="E161" s="310"/>
      <c r="F161" s="310"/>
      <c r="G161" s="310"/>
      <c r="H161" s="310"/>
      <c r="I161" s="310"/>
      <c r="J161" s="310"/>
      <c r="K161" s="331"/>
    </row>
    <row r="162" s="1" customFormat="1" ht="18.75" customHeight="1">
      <c r="B162" s="312"/>
      <c r="C162" s="322"/>
      <c r="D162" s="322"/>
      <c r="E162" s="322"/>
      <c r="F162" s="332"/>
      <c r="G162" s="322"/>
      <c r="H162" s="322"/>
      <c r="I162" s="322"/>
      <c r="J162" s="322"/>
      <c r="K162" s="312"/>
    </row>
    <row r="163" s="1" customFormat="1" ht="18.75" customHeight="1">
      <c r="B163" s="284"/>
      <c r="C163" s="284"/>
      <c r="D163" s="284"/>
      <c r="E163" s="284"/>
      <c r="F163" s="284"/>
      <c r="G163" s="284"/>
      <c r="H163" s="284"/>
      <c r="I163" s="284"/>
      <c r="J163" s="284"/>
      <c r="K163" s="284"/>
    </row>
    <row r="164" s="1" customFormat="1" ht="7.5" customHeight="1">
      <c r="B164" s="263"/>
      <c r="C164" s="264"/>
      <c r="D164" s="264"/>
      <c r="E164" s="264"/>
      <c r="F164" s="264"/>
      <c r="G164" s="264"/>
      <c r="H164" s="264"/>
      <c r="I164" s="264"/>
      <c r="J164" s="264"/>
      <c r="K164" s="265"/>
    </row>
    <row r="165" s="1" customFormat="1" ht="45" customHeight="1">
      <c r="B165" s="266"/>
      <c r="C165" s="267" t="s">
        <v>1546</v>
      </c>
      <c r="D165" s="267"/>
      <c r="E165" s="267"/>
      <c r="F165" s="267"/>
      <c r="G165" s="267"/>
      <c r="H165" s="267"/>
      <c r="I165" s="267"/>
      <c r="J165" s="267"/>
      <c r="K165" s="268"/>
    </row>
    <row r="166" s="1" customFormat="1" ht="17.25" customHeight="1">
      <c r="B166" s="266"/>
      <c r="C166" s="291" t="s">
        <v>1474</v>
      </c>
      <c r="D166" s="291"/>
      <c r="E166" s="291"/>
      <c r="F166" s="291" t="s">
        <v>1475</v>
      </c>
      <c r="G166" s="333"/>
      <c r="H166" s="334" t="s">
        <v>55</v>
      </c>
      <c r="I166" s="334" t="s">
        <v>58</v>
      </c>
      <c r="J166" s="291" t="s">
        <v>1476</v>
      </c>
      <c r="K166" s="268"/>
    </row>
    <row r="167" s="1" customFormat="1" ht="17.25" customHeight="1">
      <c r="B167" s="269"/>
      <c r="C167" s="293" t="s">
        <v>1477</v>
      </c>
      <c r="D167" s="293"/>
      <c r="E167" s="293"/>
      <c r="F167" s="294" t="s">
        <v>1478</v>
      </c>
      <c r="G167" s="335"/>
      <c r="H167" s="336"/>
      <c r="I167" s="336"/>
      <c r="J167" s="293" t="s">
        <v>1479</v>
      </c>
      <c r="K167" s="271"/>
    </row>
    <row r="168" s="1" customFormat="1" ht="5.25" customHeight="1">
      <c r="B168" s="301"/>
      <c r="C168" s="296"/>
      <c r="D168" s="296"/>
      <c r="E168" s="296"/>
      <c r="F168" s="296"/>
      <c r="G168" s="297"/>
      <c r="H168" s="296"/>
      <c r="I168" s="296"/>
      <c r="J168" s="296"/>
      <c r="K168" s="324"/>
    </row>
    <row r="169" s="1" customFormat="1" ht="15" customHeight="1">
      <c r="B169" s="301"/>
      <c r="C169" s="276" t="s">
        <v>1483</v>
      </c>
      <c r="D169" s="276"/>
      <c r="E169" s="276"/>
      <c r="F169" s="299" t="s">
        <v>1480</v>
      </c>
      <c r="G169" s="276"/>
      <c r="H169" s="276" t="s">
        <v>1520</v>
      </c>
      <c r="I169" s="276" t="s">
        <v>1482</v>
      </c>
      <c r="J169" s="276">
        <v>120</v>
      </c>
      <c r="K169" s="324"/>
    </row>
    <row r="170" s="1" customFormat="1" ht="15" customHeight="1">
      <c r="B170" s="301"/>
      <c r="C170" s="276" t="s">
        <v>1529</v>
      </c>
      <c r="D170" s="276"/>
      <c r="E170" s="276"/>
      <c r="F170" s="299" t="s">
        <v>1480</v>
      </c>
      <c r="G170" s="276"/>
      <c r="H170" s="276" t="s">
        <v>1530</v>
      </c>
      <c r="I170" s="276" t="s">
        <v>1482</v>
      </c>
      <c r="J170" s="276" t="s">
        <v>1531</v>
      </c>
      <c r="K170" s="324"/>
    </row>
    <row r="171" s="1" customFormat="1" ht="15" customHeight="1">
      <c r="B171" s="301"/>
      <c r="C171" s="276" t="s">
        <v>87</v>
      </c>
      <c r="D171" s="276"/>
      <c r="E171" s="276"/>
      <c r="F171" s="299" t="s">
        <v>1480</v>
      </c>
      <c r="G171" s="276"/>
      <c r="H171" s="276" t="s">
        <v>1547</v>
      </c>
      <c r="I171" s="276" t="s">
        <v>1482</v>
      </c>
      <c r="J171" s="276" t="s">
        <v>1531</v>
      </c>
      <c r="K171" s="324"/>
    </row>
    <row r="172" s="1" customFormat="1" ht="15" customHeight="1">
      <c r="B172" s="301"/>
      <c r="C172" s="276" t="s">
        <v>1485</v>
      </c>
      <c r="D172" s="276"/>
      <c r="E172" s="276"/>
      <c r="F172" s="299" t="s">
        <v>1486</v>
      </c>
      <c r="G172" s="276"/>
      <c r="H172" s="276" t="s">
        <v>1547</v>
      </c>
      <c r="I172" s="276" t="s">
        <v>1482</v>
      </c>
      <c r="J172" s="276">
        <v>50</v>
      </c>
      <c r="K172" s="324"/>
    </row>
    <row r="173" s="1" customFormat="1" ht="15" customHeight="1">
      <c r="B173" s="301"/>
      <c r="C173" s="276" t="s">
        <v>1488</v>
      </c>
      <c r="D173" s="276"/>
      <c r="E173" s="276"/>
      <c r="F173" s="299" t="s">
        <v>1480</v>
      </c>
      <c r="G173" s="276"/>
      <c r="H173" s="276" t="s">
        <v>1547</v>
      </c>
      <c r="I173" s="276" t="s">
        <v>1490</v>
      </c>
      <c r="J173" s="276"/>
      <c r="K173" s="324"/>
    </row>
    <row r="174" s="1" customFormat="1" ht="15" customHeight="1">
      <c r="B174" s="301"/>
      <c r="C174" s="276" t="s">
        <v>1499</v>
      </c>
      <c r="D174" s="276"/>
      <c r="E174" s="276"/>
      <c r="F174" s="299" t="s">
        <v>1486</v>
      </c>
      <c r="G174" s="276"/>
      <c r="H174" s="276" t="s">
        <v>1547</v>
      </c>
      <c r="I174" s="276" t="s">
        <v>1482</v>
      </c>
      <c r="J174" s="276">
        <v>50</v>
      </c>
      <c r="K174" s="324"/>
    </row>
    <row r="175" s="1" customFormat="1" ht="15" customHeight="1">
      <c r="B175" s="301"/>
      <c r="C175" s="276" t="s">
        <v>1507</v>
      </c>
      <c r="D175" s="276"/>
      <c r="E175" s="276"/>
      <c r="F175" s="299" t="s">
        <v>1486</v>
      </c>
      <c r="G175" s="276"/>
      <c r="H175" s="276" t="s">
        <v>1547</v>
      </c>
      <c r="I175" s="276" t="s">
        <v>1482</v>
      </c>
      <c r="J175" s="276">
        <v>50</v>
      </c>
      <c r="K175" s="324"/>
    </row>
    <row r="176" s="1" customFormat="1" ht="15" customHeight="1">
      <c r="B176" s="301"/>
      <c r="C176" s="276" t="s">
        <v>1505</v>
      </c>
      <c r="D176" s="276"/>
      <c r="E176" s="276"/>
      <c r="F176" s="299" t="s">
        <v>1486</v>
      </c>
      <c r="G176" s="276"/>
      <c r="H176" s="276" t="s">
        <v>1547</v>
      </c>
      <c r="I176" s="276" t="s">
        <v>1482</v>
      </c>
      <c r="J176" s="276">
        <v>50</v>
      </c>
      <c r="K176" s="324"/>
    </row>
    <row r="177" s="1" customFormat="1" ht="15" customHeight="1">
      <c r="B177" s="301"/>
      <c r="C177" s="276" t="s">
        <v>127</v>
      </c>
      <c r="D177" s="276"/>
      <c r="E177" s="276"/>
      <c r="F177" s="299" t="s">
        <v>1480</v>
      </c>
      <c r="G177" s="276"/>
      <c r="H177" s="276" t="s">
        <v>1548</v>
      </c>
      <c r="I177" s="276" t="s">
        <v>1549</v>
      </c>
      <c r="J177" s="276"/>
      <c r="K177" s="324"/>
    </row>
    <row r="178" s="1" customFormat="1" ht="15" customHeight="1">
      <c r="B178" s="301"/>
      <c r="C178" s="276" t="s">
        <v>58</v>
      </c>
      <c r="D178" s="276"/>
      <c r="E178" s="276"/>
      <c r="F178" s="299" t="s">
        <v>1480</v>
      </c>
      <c r="G178" s="276"/>
      <c r="H178" s="276" t="s">
        <v>1550</v>
      </c>
      <c r="I178" s="276" t="s">
        <v>1551</v>
      </c>
      <c r="J178" s="276">
        <v>1</v>
      </c>
      <c r="K178" s="324"/>
    </row>
    <row r="179" s="1" customFormat="1" ht="15" customHeight="1">
      <c r="B179" s="301"/>
      <c r="C179" s="276" t="s">
        <v>54</v>
      </c>
      <c r="D179" s="276"/>
      <c r="E179" s="276"/>
      <c r="F179" s="299" t="s">
        <v>1480</v>
      </c>
      <c r="G179" s="276"/>
      <c r="H179" s="276" t="s">
        <v>1552</v>
      </c>
      <c r="I179" s="276" t="s">
        <v>1482</v>
      </c>
      <c r="J179" s="276">
        <v>20</v>
      </c>
      <c r="K179" s="324"/>
    </row>
    <row r="180" s="1" customFormat="1" ht="15" customHeight="1">
      <c r="B180" s="301"/>
      <c r="C180" s="276" t="s">
        <v>55</v>
      </c>
      <c r="D180" s="276"/>
      <c r="E180" s="276"/>
      <c r="F180" s="299" t="s">
        <v>1480</v>
      </c>
      <c r="G180" s="276"/>
      <c r="H180" s="276" t="s">
        <v>1553</v>
      </c>
      <c r="I180" s="276" t="s">
        <v>1482</v>
      </c>
      <c r="J180" s="276">
        <v>255</v>
      </c>
      <c r="K180" s="324"/>
    </row>
    <row r="181" s="1" customFormat="1" ht="15" customHeight="1">
      <c r="B181" s="301"/>
      <c r="C181" s="276" t="s">
        <v>128</v>
      </c>
      <c r="D181" s="276"/>
      <c r="E181" s="276"/>
      <c r="F181" s="299" t="s">
        <v>1480</v>
      </c>
      <c r="G181" s="276"/>
      <c r="H181" s="276" t="s">
        <v>1444</v>
      </c>
      <c r="I181" s="276" t="s">
        <v>1482</v>
      </c>
      <c r="J181" s="276">
        <v>10</v>
      </c>
      <c r="K181" s="324"/>
    </row>
    <row r="182" s="1" customFormat="1" ht="15" customHeight="1">
      <c r="B182" s="301"/>
      <c r="C182" s="276" t="s">
        <v>129</v>
      </c>
      <c r="D182" s="276"/>
      <c r="E182" s="276"/>
      <c r="F182" s="299" t="s">
        <v>1480</v>
      </c>
      <c r="G182" s="276"/>
      <c r="H182" s="276" t="s">
        <v>1554</v>
      </c>
      <c r="I182" s="276" t="s">
        <v>1515</v>
      </c>
      <c r="J182" s="276"/>
      <c r="K182" s="324"/>
    </row>
    <row r="183" s="1" customFormat="1" ht="15" customHeight="1">
      <c r="B183" s="301"/>
      <c r="C183" s="276" t="s">
        <v>1555</v>
      </c>
      <c r="D183" s="276"/>
      <c r="E183" s="276"/>
      <c r="F183" s="299" t="s">
        <v>1480</v>
      </c>
      <c r="G183" s="276"/>
      <c r="H183" s="276" t="s">
        <v>1556</v>
      </c>
      <c r="I183" s="276" t="s">
        <v>1515</v>
      </c>
      <c r="J183" s="276"/>
      <c r="K183" s="324"/>
    </row>
    <row r="184" s="1" customFormat="1" ht="15" customHeight="1">
      <c r="B184" s="301"/>
      <c r="C184" s="276" t="s">
        <v>1544</v>
      </c>
      <c r="D184" s="276"/>
      <c r="E184" s="276"/>
      <c r="F184" s="299" t="s">
        <v>1480</v>
      </c>
      <c r="G184" s="276"/>
      <c r="H184" s="276" t="s">
        <v>1557</v>
      </c>
      <c r="I184" s="276" t="s">
        <v>1515</v>
      </c>
      <c r="J184" s="276"/>
      <c r="K184" s="324"/>
    </row>
    <row r="185" s="1" customFormat="1" ht="15" customHeight="1">
      <c r="B185" s="301"/>
      <c r="C185" s="276" t="s">
        <v>131</v>
      </c>
      <c r="D185" s="276"/>
      <c r="E185" s="276"/>
      <c r="F185" s="299" t="s">
        <v>1486</v>
      </c>
      <c r="G185" s="276"/>
      <c r="H185" s="276" t="s">
        <v>1558</v>
      </c>
      <c r="I185" s="276" t="s">
        <v>1482</v>
      </c>
      <c r="J185" s="276">
        <v>50</v>
      </c>
      <c r="K185" s="324"/>
    </row>
    <row r="186" s="1" customFormat="1" ht="15" customHeight="1">
      <c r="B186" s="301"/>
      <c r="C186" s="276" t="s">
        <v>1559</v>
      </c>
      <c r="D186" s="276"/>
      <c r="E186" s="276"/>
      <c r="F186" s="299" t="s">
        <v>1486</v>
      </c>
      <c r="G186" s="276"/>
      <c r="H186" s="276" t="s">
        <v>1560</v>
      </c>
      <c r="I186" s="276" t="s">
        <v>1561</v>
      </c>
      <c r="J186" s="276"/>
      <c r="K186" s="324"/>
    </row>
    <row r="187" s="1" customFormat="1" ht="15" customHeight="1">
      <c r="B187" s="301"/>
      <c r="C187" s="276" t="s">
        <v>1562</v>
      </c>
      <c r="D187" s="276"/>
      <c r="E187" s="276"/>
      <c r="F187" s="299" t="s">
        <v>1486</v>
      </c>
      <c r="G187" s="276"/>
      <c r="H187" s="276" t="s">
        <v>1563</v>
      </c>
      <c r="I187" s="276" t="s">
        <v>1561</v>
      </c>
      <c r="J187" s="276"/>
      <c r="K187" s="324"/>
    </row>
    <row r="188" s="1" customFormat="1" ht="15" customHeight="1">
      <c r="B188" s="301"/>
      <c r="C188" s="276" t="s">
        <v>1564</v>
      </c>
      <c r="D188" s="276"/>
      <c r="E188" s="276"/>
      <c r="F188" s="299" t="s">
        <v>1486</v>
      </c>
      <c r="G188" s="276"/>
      <c r="H188" s="276" t="s">
        <v>1565</v>
      </c>
      <c r="I188" s="276" t="s">
        <v>1561</v>
      </c>
      <c r="J188" s="276"/>
      <c r="K188" s="324"/>
    </row>
    <row r="189" s="1" customFormat="1" ht="15" customHeight="1">
      <c r="B189" s="301"/>
      <c r="C189" s="337" t="s">
        <v>1566</v>
      </c>
      <c r="D189" s="276"/>
      <c r="E189" s="276"/>
      <c r="F189" s="299" t="s">
        <v>1486</v>
      </c>
      <c r="G189" s="276"/>
      <c r="H189" s="276" t="s">
        <v>1567</v>
      </c>
      <c r="I189" s="276" t="s">
        <v>1568</v>
      </c>
      <c r="J189" s="338" t="s">
        <v>1569</v>
      </c>
      <c r="K189" s="324"/>
    </row>
    <row r="190" s="15" customFormat="1" ht="15" customHeight="1">
      <c r="B190" s="339"/>
      <c r="C190" s="340" t="s">
        <v>1570</v>
      </c>
      <c r="D190" s="341"/>
      <c r="E190" s="341"/>
      <c r="F190" s="342" t="s">
        <v>1486</v>
      </c>
      <c r="G190" s="341"/>
      <c r="H190" s="341" t="s">
        <v>1571</v>
      </c>
      <c r="I190" s="341" t="s">
        <v>1568</v>
      </c>
      <c r="J190" s="343" t="s">
        <v>1569</v>
      </c>
      <c r="K190" s="344"/>
    </row>
    <row r="191" s="1" customFormat="1" ht="15" customHeight="1">
      <c r="B191" s="301"/>
      <c r="C191" s="337" t="s">
        <v>43</v>
      </c>
      <c r="D191" s="276"/>
      <c r="E191" s="276"/>
      <c r="F191" s="299" t="s">
        <v>1480</v>
      </c>
      <c r="G191" s="276"/>
      <c r="H191" s="273" t="s">
        <v>1572</v>
      </c>
      <c r="I191" s="276" t="s">
        <v>1573</v>
      </c>
      <c r="J191" s="276"/>
      <c r="K191" s="324"/>
    </row>
    <row r="192" s="1" customFormat="1" ht="15" customHeight="1">
      <c r="B192" s="301"/>
      <c r="C192" s="337" t="s">
        <v>1574</v>
      </c>
      <c r="D192" s="276"/>
      <c r="E192" s="276"/>
      <c r="F192" s="299" t="s">
        <v>1480</v>
      </c>
      <c r="G192" s="276"/>
      <c r="H192" s="276" t="s">
        <v>1575</v>
      </c>
      <c r="I192" s="276" t="s">
        <v>1515</v>
      </c>
      <c r="J192" s="276"/>
      <c r="K192" s="324"/>
    </row>
    <row r="193" s="1" customFormat="1" ht="15" customHeight="1">
      <c r="B193" s="301"/>
      <c r="C193" s="337" t="s">
        <v>1576</v>
      </c>
      <c r="D193" s="276"/>
      <c r="E193" s="276"/>
      <c r="F193" s="299" t="s">
        <v>1480</v>
      </c>
      <c r="G193" s="276"/>
      <c r="H193" s="276" t="s">
        <v>1577</v>
      </c>
      <c r="I193" s="276" t="s">
        <v>1515</v>
      </c>
      <c r="J193" s="276"/>
      <c r="K193" s="324"/>
    </row>
    <row r="194" s="1" customFormat="1" ht="15" customHeight="1">
      <c r="B194" s="301"/>
      <c r="C194" s="337" t="s">
        <v>1578</v>
      </c>
      <c r="D194" s="276"/>
      <c r="E194" s="276"/>
      <c r="F194" s="299" t="s">
        <v>1486</v>
      </c>
      <c r="G194" s="276"/>
      <c r="H194" s="276" t="s">
        <v>1579</v>
      </c>
      <c r="I194" s="276" t="s">
        <v>1515</v>
      </c>
      <c r="J194" s="276"/>
      <c r="K194" s="324"/>
    </row>
    <row r="195" s="1" customFormat="1" ht="15" customHeight="1">
      <c r="B195" s="330"/>
      <c r="C195" s="345"/>
      <c r="D195" s="310"/>
      <c r="E195" s="310"/>
      <c r="F195" s="310"/>
      <c r="G195" s="310"/>
      <c r="H195" s="310"/>
      <c r="I195" s="310"/>
      <c r="J195" s="310"/>
      <c r="K195" s="331"/>
    </row>
    <row r="196" s="1" customFormat="1" ht="18.75" customHeight="1">
      <c r="B196" s="312"/>
      <c r="C196" s="322"/>
      <c r="D196" s="322"/>
      <c r="E196" s="322"/>
      <c r="F196" s="332"/>
      <c r="G196" s="322"/>
      <c r="H196" s="322"/>
      <c r="I196" s="322"/>
      <c r="J196" s="322"/>
      <c r="K196" s="312"/>
    </row>
    <row r="197" s="1" customFormat="1" ht="18.75" customHeight="1">
      <c r="B197" s="312"/>
      <c r="C197" s="322"/>
      <c r="D197" s="322"/>
      <c r="E197" s="322"/>
      <c r="F197" s="332"/>
      <c r="G197" s="322"/>
      <c r="H197" s="322"/>
      <c r="I197" s="322"/>
      <c r="J197" s="322"/>
      <c r="K197" s="312"/>
    </row>
    <row r="198" s="1" customFormat="1" ht="18.75" customHeight="1">
      <c r="B198" s="284"/>
      <c r="C198" s="284"/>
      <c r="D198" s="284"/>
      <c r="E198" s="284"/>
      <c r="F198" s="284"/>
      <c r="G198" s="284"/>
      <c r="H198" s="284"/>
      <c r="I198" s="284"/>
      <c r="J198" s="284"/>
      <c r="K198" s="284"/>
    </row>
    <row r="199" s="1" customFormat="1" ht="13.5">
      <c r="B199" s="263"/>
      <c r="C199" s="264"/>
      <c r="D199" s="264"/>
      <c r="E199" s="264"/>
      <c r="F199" s="264"/>
      <c r="G199" s="264"/>
      <c r="H199" s="264"/>
      <c r="I199" s="264"/>
      <c r="J199" s="264"/>
      <c r="K199" s="265"/>
    </row>
    <row r="200" s="1" customFormat="1" ht="21">
      <c r="B200" s="266"/>
      <c r="C200" s="267" t="s">
        <v>1580</v>
      </c>
      <c r="D200" s="267"/>
      <c r="E200" s="267"/>
      <c r="F200" s="267"/>
      <c r="G200" s="267"/>
      <c r="H200" s="267"/>
      <c r="I200" s="267"/>
      <c r="J200" s="267"/>
      <c r="K200" s="268"/>
    </row>
    <row r="201" s="1" customFormat="1" ht="25.5" customHeight="1">
      <c r="B201" s="266"/>
      <c r="C201" s="346" t="s">
        <v>1581</v>
      </c>
      <c r="D201" s="346"/>
      <c r="E201" s="346"/>
      <c r="F201" s="346" t="s">
        <v>1582</v>
      </c>
      <c r="G201" s="347"/>
      <c r="H201" s="346" t="s">
        <v>1583</v>
      </c>
      <c r="I201" s="346"/>
      <c r="J201" s="346"/>
      <c r="K201" s="268"/>
    </row>
    <row r="202" s="1" customFormat="1" ht="5.25" customHeight="1">
      <c r="B202" s="301"/>
      <c r="C202" s="296"/>
      <c r="D202" s="296"/>
      <c r="E202" s="296"/>
      <c r="F202" s="296"/>
      <c r="G202" s="322"/>
      <c r="H202" s="296"/>
      <c r="I202" s="296"/>
      <c r="J202" s="296"/>
      <c r="K202" s="324"/>
    </row>
    <row r="203" s="1" customFormat="1" ht="15" customHeight="1">
      <c r="B203" s="301"/>
      <c r="C203" s="276" t="s">
        <v>1573</v>
      </c>
      <c r="D203" s="276"/>
      <c r="E203" s="276"/>
      <c r="F203" s="299" t="s">
        <v>44</v>
      </c>
      <c r="G203" s="276"/>
      <c r="H203" s="276" t="s">
        <v>1584</v>
      </c>
      <c r="I203" s="276"/>
      <c r="J203" s="276"/>
      <c r="K203" s="324"/>
    </row>
    <row r="204" s="1" customFormat="1" ht="15" customHeight="1">
      <c r="B204" s="301"/>
      <c r="C204" s="276"/>
      <c r="D204" s="276"/>
      <c r="E204" s="276"/>
      <c r="F204" s="299" t="s">
        <v>45</v>
      </c>
      <c r="G204" s="276"/>
      <c r="H204" s="276" t="s">
        <v>1585</v>
      </c>
      <c r="I204" s="276"/>
      <c r="J204" s="276"/>
      <c r="K204" s="324"/>
    </row>
    <row r="205" s="1" customFormat="1" ht="15" customHeight="1">
      <c r="B205" s="301"/>
      <c r="C205" s="276"/>
      <c r="D205" s="276"/>
      <c r="E205" s="276"/>
      <c r="F205" s="299" t="s">
        <v>48</v>
      </c>
      <c r="G205" s="276"/>
      <c r="H205" s="276" t="s">
        <v>1586</v>
      </c>
      <c r="I205" s="276"/>
      <c r="J205" s="276"/>
      <c r="K205" s="324"/>
    </row>
    <row r="206" s="1" customFormat="1" ht="15" customHeight="1">
      <c r="B206" s="301"/>
      <c r="C206" s="276"/>
      <c r="D206" s="276"/>
      <c r="E206" s="276"/>
      <c r="F206" s="299" t="s">
        <v>46</v>
      </c>
      <c r="G206" s="276"/>
      <c r="H206" s="276" t="s">
        <v>1587</v>
      </c>
      <c r="I206" s="276"/>
      <c r="J206" s="276"/>
      <c r="K206" s="324"/>
    </row>
    <row r="207" s="1" customFormat="1" ht="15" customHeight="1">
      <c r="B207" s="301"/>
      <c r="C207" s="276"/>
      <c r="D207" s="276"/>
      <c r="E207" s="276"/>
      <c r="F207" s="299" t="s">
        <v>47</v>
      </c>
      <c r="G207" s="276"/>
      <c r="H207" s="276" t="s">
        <v>1588</v>
      </c>
      <c r="I207" s="276"/>
      <c r="J207" s="276"/>
      <c r="K207" s="324"/>
    </row>
    <row r="208" s="1" customFormat="1" ht="15" customHeight="1">
      <c r="B208" s="301"/>
      <c r="C208" s="276"/>
      <c r="D208" s="276"/>
      <c r="E208" s="276"/>
      <c r="F208" s="299"/>
      <c r="G208" s="276"/>
      <c r="H208" s="276"/>
      <c r="I208" s="276"/>
      <c r="J208" s="276"/>
      <c r="K208" s="324"/>
    </row>
    <row r="209" s="1" customFormat="1" ht="15" customHeight="1">
      <c r="B209" s="301"/>
      <c r="C209" s="276" t="s">
        <v>1527</v>
      </c>
      <c r="D209" s="276"/>
      <c r="E209" s="276"/>
      <c r="F209" s="299" t="s">
        <v>1422</v>
      </c>
      <c r="G209" s="276"/>
      <c r="H209" s="276" t="s">
        <v>1589</v>
      </c>
      <c r="I209" s="276"/>
      <c r="J209" s="276"/>
      <c r="K209" s="324"/>
    </row>
    <row r="210" s="1" customFormat="1" ht="15" customHeight="1">
      <c r="B210" s="301"/>
      <c r="C210" s="276"/>
      <c r="D210" s="276"/>
      <c r="E210" s="276"/>
      <c r="F210" s="299" t="s">
        <v>1425</v>
      </c>
      <c r="G210" s="276"/>
      <c r="H210" s="276" t="s">
        <v>1426</v>
      </c>
      <c r="I210" s="276"/>
      <c r="J210" s="276"/>
      <c r="K210" s="324"/>
    </row>
    <row r="211" s="1" customFormat="1" ht="15" customHeight="1">
      <c r="B211" s="301"/>
      <c r="C211" s="276"/>
      <c r="D211" s="276"/>
      <c r="E211" s="276"/>
      <c r="F211" s="299" t="s">
        <v>79</v>
      </c>
      <c r="G211" s="276"/>
      <c r="H211" s="276" t="s">
        <v>1590</v>
      </c>
      <c r="I211" s="276"/>
      <c r="J211" s="276"/>
      <c r="K211" s="324"/>
    </row>
    <row r="212" s="1" customFormat="1" ht="15" customHeight="1">
      <c r="B212" s="348"/>
      <c r="C212" s="276"/>
      <c r="D212" s="276"/>
      <c r="E212" s="276"/>
      <c r="F212" s="299" t="s">
        <v>95</v>
      </c>
      <c r="G212" s="337"/>
      <c r="H212" s="328" t="s">
        <v>96</v>
      </c>
      <c r="I212" s="328"/>
      <c r="J212" s="328"/>
      <c r="K212" s="349"/>
    </row>
    <row r="213" s="1" customFormat="1" ht="15" customHeight="1">
      <c r="B213" s="348"/>
      <c r="C213" s="276"/>
      <c r="D213" s="276"/>
      <c r="E213" s="276"/>
      <c r="F213" s="299" t="s">
        <v>1427</v>
      </c>
      <c r="G213" s="337"/>
      <c r="H213" s="328" t="s">
        <v>1591</v>
      </c>
      <c r="I213" s="328"/>
      <c r="J213" s="328"/>
      <c r="K213" s="349"/>
    </row>
    <row r="214" s="1" customFormat="1" ht="15" customHeight="1">
      <c r="B214" s="348"/>
      <c r="C214" s="276"/>
      <c r="D214" s="276"/>
      <c r="E214" s="276"/>
      <c r="F214" s="299"/>
      <c r="G214" s="337"/>
      <c r="H214" s="328"/>
      <c r="I214" s="328"/>
      <c r="J214" s="328"/>
      <c r="K214" s="349"/>
    </row>
    <row r="215" s="1" customFormat="1" ht="15" customHeight="1">
      <c r="B215" s="348"/>
      <c r="C215" s="276" t="s">
        <v>1551</v>
      </c>
      <c r="D215" s="276"/>
      <c r="E215" s="276"/>
      <c r="F215" s="299">
        <v>1</v>
      </c>
      <c r="G215" s="337"/>
      <c r="H215" s="328" t="s">
        <v>1592</v>
      </c>
      <c r="I215" s="328"/>
      <c r="J215" s="328"/>
      <c r="K215" s="349"/>
    </row>
    <row r="216" s="1" customFormat="1" ht="15" customHeight="1">
      <c r="B216" s="348"/>
      <c r="C216" s="276"/>
      <c r="D216" s="276"/>
      <c r="E216" s="276"/>
      <c r="F216" s="299">
        <v>2</v>
      </c>
      <c r="G216" s="337"/>
      <c r="H216" s="328" t="s">
        <v>1593</v>
      </c>
      <c r="I216" s="328"/>
      <c r="J216" s="328"/>
      <c r="K216" s="349"/>
    </row>
    <row r="217" s="1" customFormat="1" ht="15" customHeight="1">
      <c r="B217" s="348"/>
      <c r="C217" s="276"/>
      <c r="D217" s="276"/>
      <c r="E217" s="276"/>
      <c r="F217" s="299">
        <v>3</v>
      </c>
      <c r="G217" s="337"/>
      <c r="H217" s="328" t="s">
        <v>1594</v>
      </c>
      <c r="I217" s="328"/>
      <c r="J217" s="328"/>
      <c r="K217" s="349"/>
    </row>
    <row r="218" s="1" customFormat="1" ht="15" customHeight="1">
      <c r="B218" s="348"/>
      <c r="C218" s="276"/>
      <c r="D218" s="276"/>
      <c r="E218" s="276"/>
      <c r="F218" s="299">
        <v>4</v>
      </c>
      <c r="G218" s="337"/>
      <c r="H218" s="328" t="s">
        <v>1595</v>
      </c>
      <c r="I218" s="328"/>
      <c r="J218" s="328"/>
      <c r="K218" s="349"/>
    </row>
    <row r="219" s="1" customFormat="1" ht="12.75" customHeight="1">
      <c r="B219" s="350"/>
      <c r="C219" s="351"/>
      <c r="D219" s="351"/>
      <c r="E219" s="351"/>
      <c r="F219" s="351"/>
      <c r="G219" s="351"/>
      <c r="H219" s="351"/>
      <c r="I219" s="351"/>
      <c r="J219" s="351"/>
      <c r="K219" s="352"/>
    </row>
  </sheetData>
  <sheetProtection autoFilter="0" deleteColumns="0" deleteRows="0" formatCells="0" formatColumns="0" formatRows="0" insertColumns="0" insertHyperlinks="0" insertRows="0" pivotTables="0" sort="0"/>
  <mergeCells count="77">
    <mergeCell ref="D30:J30"/>
    <mergeCell ref="D31:J31"/>
    <mergeCell ref="D33:J33"/>
    <mergeCell ref="D34:J34"/>
    <mergeCell ref="D35:J35"/>
    <mergeCell ref="G36:J36"/>
    <mergeCell ref="G37:J37"/>
    <mergeCell ref="G38:J38"/>
    <mergeCell ref="G39:J39"/>
    <mergeCell ref="G40:J40"/>
    <mergeCell ref="G41:J41"/>
    <mergeCell ref="G42:J42"/>
    <mergeCell ref="G43:J43"/>
    <mergeCell ref="G44:J44"/>
    <mergeCell ref="G45:J45"/>
    <mergeCell ref="D47:J47"/>
    <mergeCell ref="E48:J48"/>
    <mergeCell ref="E49:J49"/>
    <mergeCell ref="E50:J50"/>
    <mergeCell ref="D51:J51"/>
    <mergeCell ref="C52:J52"/>
    <mergeCell ref="C3:J3"/>
    <mergeCell ref="C4:J4"/>
    <mergeCell ref="C6:J6"/>
    <mergeCell ref="C7:J7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27:J27"/>
    <mergeCell ref="D28:J28"/>
    <mergeCell ref="C54:J54"/>
    <mergeCell ref="C55:J55"/>
    <mergeCell ref="C57:J57"/>
    <mergeCell ref="D58:J58"/>
    <mergeCell ref="D59:J59"/>
    <mergeCell ref="D60:J60"/>
    <mergeCell ref="D61:J61"/>
    <mergeCell ref="D62:J62"/>
    <mergeCell ref="D63:J63"/>
    <mergeCell ref="D65:J65"/>
    <mergeCell ref="D66:J66"/>
    <mergeCell ref="D67:J67"/>
    <mergeCell ref="D68:J68"/>
    <mergeCell ref="D69:J69"/>
    <mergeCell ref="D70:J70"/>
    <mergeCell ref="C75:J75"/>
    <mergeCell ref="C102:J102"/>
    <mergeCell ref="C122:J122"/>
    <mergeCell ref="C147:J147"/>
    <mergeCell ref="C165:J165"/>
    <mergeCell ref="C200:J200"/>
    <mergeCell ref="H201:J201"/>
    <mergeCell ref="H203:J203"/>
    <mergeCell ref="H204:J204"/>
    <mergeCell ref="H205:J205"/>
    <mergeCell ref="H206:J206"/>
    <mergeCell ref="H207:J207"/>
    <mergeCell ref="H209:J209"/>
    <mergeCell ref="H211:J211"/>
    <mergeCell ref="H215:J215"/>
    <mergeCell ref="H217:J217"/>
    <mergeCell ref="H218:J218"/>
    <mergeCell ref="H216:J216"/>
    <mergeCell ref="H213:J213"/>
    <mergeCell ref="H212:J212"/>
    <mergeCell ref="H210:J210"/>
  </mergeCells>
  <pageMargins left="0.5902778" right="0.5902778" top="0.5902778" bottom="0.5902778" header="0" footer="0"/>
  <pageSetup r:id="rId1" paperSize="9" orientation="portrait" scale="77" fitToHeight="0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Zbyněk Jarolím</dc:creator>
  <cp:lastModifiedBy>Zbyněk Jarolím</cp:lastModifiedBy>
  <dcterms:created xsi:type="dcterms:W3CDTF">2026-01-21T14:07:35Z</dcterms:created>
  <dcterms:modified xsi:type="dcterms:W3CDTF">2026-01-21T14:07:40Z</dcterms:modified>
</cp:coreProperties>
</file>